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1.bin" ContentType="image/JPG"/>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T:\AFFAIRES ME2CO\DOSSIER EN COURS\EC23051-DIJON- Ecole Greffes\2-ME2CO\3-PRO-DCE\3-DPGF\"/>
    </mc:Choice>
  </mc:AlternateContent>
  <xr:revisionPtr revIDLastSave="0" documentId="13_ncr:1_{2378B5DD-5B9F-4FEB-B743-8829C093DDC0}" xr6:coauthVersionLast="47" xr6:coauthVersionMax="47" xr10:uidLastSave="{00000000-0000-0000-0000-000000000000}"/>
  <bookViews>
    <workbookView xWindow="28680" yWindow="-120" windowWidth="29040" windowHeight="15720" xr2:uid="{00000000-000D-0000-FFFF-FFFF00000000}"/>
  </bookViews>
  <sheets>
    <sheet name="Lot N°03 Page de garde" sheetId="1" r:id="rId1"/>
    <sheet name="Lot N°03 ETANCHEITE" sheetId="2" r:id="rId2"/>
  </sheets>
  <definedNames>
    <definedName name="_xlnm.Print_Titles" localSheetId="1">'Lot N°03 ETANCHEITE'!$1:$2</definedName>
    <definedName name="_xlnm.Print_Area" localSheetId="1">'Lot N°03 ETANCHEITE'!$A$1:$F$62</definedName>
    <definedName name="_xlnm.Print_Area" localSheetId="0">'Lot N°03 Page de garde'!$A$1:$A$52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F17" i="2"/>
  <c r="F21" i="2"/>
  <c r="F23" i="2"/>
  <c r="F24" i="2"/>
  <c r="F25" i="2"/>
  <c r="F26" i="2"/>
  <c r="F28" i="2"/>
  <c r="F34" i="2"/>
  <c r="F36" i="2"/>
  <c r="F42" i="2"/>
  <c r="F44" i="2"/>
  <c r="F45" i="2"/>
  <c r="F46" i="2"/>
  <c r="F47" i="2"/>
  <c r="B60" i="2"/>
  <c r="F49" i="2" l="1"/>
  <c r="E53" i="2" s="1"/>
  <c r="F53" i="2" s="1"/>
  <c r="F55" i="2" s="1"/>
  <c r="F30" i="2"/>
  <c r="F38" i="2"/>
  <c r="F59" i="2" l="1"/>
  <c r="F61" i="2" l="1"/>
  <c r="F60" i="2"/>
</calcChain>
</file>

<file path=xl/sharedStrings.xml><?xml version="1.0" encoding="utf-8"?>
<sst xmlns="http://schemas.openxmlformats.org/spreadsheetml/2006/main" count="172" uniqueCount="172">
  <si>
    <t>U</t>
  </si>
  <si>
    <t>Quantité indicative</t>
  </si>
  <si>
    <t>Prix unitaire H.T. en €</t>
  </si>
  <si>
    <t>Total H.T. en €</t>
  </si>
  <si>
    <t>ETANCHEITE</t>
  </si>
  <si>
    <t>CH2</t>
  </si>
  <si>
    <t>ETANC</t>
  </si>
  <si>
    <t>2</t>
  </si>
  <si>
    <t>Description et localisation des ouvrages</t>
  </si>
  <si>
    <t>CH3</t>
  </si>
  <si>
    <t xml:space="preserve">2 1 </t>
  </si>
  <si>
    <t>Amiante et Plomb - Pour mémoire</t>
  </si>
  <si>
    <t>P.M.</t>
  </si>
  <si>
    <t>ART</t>
  </si>
  <si>
    <t>009-G767</t>
  </si>
  <si>
    <t xml:space="preserve">2 2 </t>
  </si>
  <si>
    <t>Diagnostic PEMD - Pour mémoire</t>
  </si>
  <si>
    <t>P.M.</t>
  </si>
  <si>
    <t>ART</t>
  </si>
  <si>
    <t>009-G768</t>
  </si>
  <si>
    <t xml:space="preserve">2 3 </t>
  </si>
  <si>
    <t>Phasage du projet à considérer exhaustivement dans offre (Pour Mémoire)</t>
  </si>
  <si>
    <t>P.M.</t>
  </si>
  <si>
    <t>ART</t>
  </si>
  <si>
    <t>009-G769</t>
  </si>
  <si>
    <t xml:space="preserve">2 4 </t>
  </si>
  <si>
    <t>Visite d'état des lieux obligatoire (Pour Mémoire)</t>
  </si>
  <si>
    <t>P.M.</t>
  </si>
  <si>
    <t>ART</t>
  </si>
  <si>
    <t>009-G771</t>
  </si>
  <si>
    <t xml:space="preserve">2 5 </t>
  </si>
  <si>
    <t>Monte-matériaux mis à disposition de tous les lots par le lot GROS OEUVRE (cf. article au CCTP du lot en question) _ Passage chantier exclusivement par l'escalier latéral de l'aile en cours de travaux (Pour Mémoire)</t>
  </si>
  <si>
    <t>P.M.</t>
  </si>
  <si>
    <t>ART</t>
  </si>
  <si>
    <t>018-E380</t>
  </si>
  <si>
    <t xml:space="preserve">2 6 </t>
  </si>
  <si>
    <t>Protections du personnel, moyens d'approvisionnement, d'accès, de levage et de travail (Pour Mémoire)</t>
  </si>
  <si>
    <t>P.M.</t>
  </si>
  <si>
    <t>ART</t>
  </si>
  <si>
    <t>009-G770</t>
  </si>
  <si>
    <t>2.1</t>
  </si>
  <si>
    <t>PREPARATIONS POUR REFECTIONS</t>
  </si>
  <si>
    <t>CH4</t>
  </si>
  <si>
    <t>2.1.1</t>
  </si>
  <si>
    <t>Dépose d'étanchéité</t>
  </si>
  <si>
    <t>CH5</t>
  </si>
  <si>
    <t xml:space="preserve">2.1.1 1 </t>
  </si>
  <si>
    <t>Dépose complète du complexe d'étanchéité en toiture terrasse compris gravillons, isolant, 
relevés (compris protection en tête si présente), compléments d'étanchéité divers compris toutes 
sujétions pour réfection à neuf (dont calfeutrement en matériau adéquat de l'ensemble des réservations/traversées de toiture existantes non conservées au projet, suivant DCE)</t>
  </si>
  <si>
    <t>m2</t>
  </si>
  <si>
    <t>ART</t>
  </si>
  <si>
    <t>D AFA001</t>
  </si>
  <si>
    <t>Total PREPARATIONS POUR REFECTIONS</t>
  </si>
  <si>
    <t>STOT</t>
  </si>
  <si>
    <t>2.2</t>
  </si>
  <si>
    <t>TERRASSE INACCESSIBLE PROTEGEE</t>
  </si>
  <si>
    <t>CH4</t>
  </si>
  <si>
    <t>2.2.1</t>
  </si>
  <si>
    <t>Isolant en mousse de polyuréthane</t>
  </si>
  <si>
    <t>CH5</t>
  </si>
  <si>
    <t xml:space="preserve">2.2.1 1 </t>
  </si>
  <si>
    <t>Panneaux de polyuréthane d'épaisseur adaptée à l'existant (100 mm si possible techniquement pour R &gt;= 4,50 m².°C/W ; sinon, à optimiser pour ne pas dépasser ni le poids ni l'épaisseur de l'isolation existante déposée tout en validant un R &gt;= 3,00 m².°C/W)</t>
  </si>
  <si>
    <t>m2</t>
  </si>
  <si>
    <t>ART</t>
  </si>
  <si>
    <t>000-S920</t>
  </si>
  <si>
    <t>2.2.2</t>
  </si>
  <si>
    <t>Étanchéité bitume bicouche</t>
  </si>
  <si>
    <t>CH5</t>
  </si>
  <si>
    <t xml:space="preserve">2.2.2 1 </t>
  </si>
  <si>
    <t>Écran pare-vapeur adapté suivant support existant, le tout suivant avis technique et préconisations du 
fabricant</t>
  </si>
  <si>
    <t>m2</t>
  </si>
  <si>
    <t>ART</t>
  </si>
  <si>
    <t>000-S878</t>
  </si>
  <si>
    <t xml:space="preserve">2.2.2 2 </t>
  </si>
  <si>
    <t>Complexe d'étanchéité bicouche bitume, sur isolant, composition et fixations adaptées suivant relief
 existant</t>
  </si>
  <si>
    <t>m2</t>
  </si>
  <si>
    <t>ART</t>
  </si>
  <si>
    <t>002-I558</t>
  </si>
  <si>
    <t xml:space="preserve">2.2.2 3 </t>
  </si>
  <si>
    <t>Relevés périphériques adaptés sur parois et acrotères existants (compris équerres de renfort et costières métalliques si nécessaire) toute hauteur jusqu'à sous couvertine OU sur 15 cm de hauteur libre minimum + fourniture et mise en œuvre d'un solin en aluminium à neuf ; le tout suivant visite de l'entreprise</t>
  </si>
  <si>
    <t>ml</t>
  </si>
  <si>
    <t>ART</t>
  </si>
  <si>
    <t>000-Q209</t>
  </si>
  <si>
    <t xml:space="preserve">2.2.2 4 </t>
  </si>
  <si>
    <t>Forfait pour relevés d'étanchéité divers et adaptés sur émergences diverses existantes et créées (souches, sorties en toiture, édicule, etc...) (prestation au Forfait, suivant DCE et visite de l'entreprise)</t>
  </si>
  <si>
    <t>Ft</t>
  </si>
  <si>
    <t>ART</t>
  </si>
  <si>
    <t>009-G876</t>
  </si>
  <si>
    <t>2.2.3</t>
  </si>
  <si>
    <t>Protection lourde</t>
  </si>
  <si>
    <t>CH5</t>
  </si>
  <si>
    <t xml:space="preserve">2.2.3 1 </t>
  </si>
  <si>
    <t>Épandage des gravillons stockés pouvant être réutilisés (suivant DTU, normes et règles de l'art) + apport complémentaire (de 
granulométrie semblable à l'existant)</t>
  </si>
  <si>
    <t>m2</t>
  </si>
  <si>
    <t>ART</t>
  </si>
  <si>
    <t>000-H449</t>
  </si>
  <si>
    <t>Total TERRASSE INACCESSIBLE PROTEGEE</t>
  </si>
  <si>
    <t>STOT</t>
  </si>
  <si>
    <t>2.3</t>
  </si>
  <si>
    <t>EVACUATION DES EAUX PLUVIALES</t>
  </si>
  <si>
    <t>CH4</t>
  </si>
  <si>
    <t>2.3.1</t>
  </si>
  <si>
    <t>Gestion des eaux pluviales en toiture terrasse</t>
  </si>
  <si>
    <t>CH5</t>
  </si>
  <si>
    <t xml:space="preserve">2.3.1 1 </t>
  </si>
  <si>
    <t>Forfait pour dépose, évacuation, fourniture et mise en œuvre à neuf des entrées d'eau (compris 
garde-grève ou crapaudine), etc... en partie courante, le tout suivant visite entreprise</t>
  </si>
  <si>
    <t>Ft</t>
  </si>
  <si>
    <t>ART</t>
  </si>
  <si>
    <t>000-G970</t>
  </si>
  <si>
    <t>2.3.2</t>
  </si>
  <si>
    <t>Remplacement de descentes EP</t>
  </si>
  <si>
    <t>CH5</t>
  </si>
  <si>
    <t xml:space="preserve">2.3.2 1 </t>
  </si>
  <si>
    <t>Forfait pour Remplacement à neuf des traversées d'acrotères, boites à eau, descentes d'eau pluviale (compris coudes, etc...) et raccords d'étanchéité en pied au niveau des toitures terrasses (en pignon Nord de l'aile ouest et à l'angle Nord-Ouest de l'aile centrale) ; y compris gestion provisoire des EP pendant la mise en oeuvre de l'ITE</t>
  </si>
  <si>
    <t>Ft</t>
  </si>
  <si>
    <t>ART</t>
  </si>
  <si>
    <t>001-H614</t>
  </si>
  <si>
    <t>Total EVACUATION DES EAUX PLUVIALES</t>
  </si>
  <si>
    <t>STOT</t>
  </si>
  <si>
    <t>2.4</t>
  </si>
  <si>
    <t>TRAVERSEES DE TOITURE</t>
  </si>
  <si>
    <t>CH4</t>
  </si>
  <si>
    <t>2.4.1</t>
  </si>
  <si>
    <t>Reprise d'étanchéité</t>
  </si>
  <si>
    <t>CH5</t>
  </si>
  <si>
    <t xml:space="preserve">2.4.1 1 </t>
  </si>
  <si>
    <t>Forfait pour calfeutrement en matériau adéquat de l'ensemble des réservations/traversées de toiture existantes non conservées et reprises d'étanchéité ; pour l'ensemble de la toiture Ouest suivant plans, DCE et visite de l'entreprise</t>
  </si>
  <si>
    <t>Ft</t>
  </si>
  <si>
    <t>ART</t>
  </si>
  <si>
    <t>000-G127</t>
  </si>
  <si>
    <t>2.4.2</t>
  </si>
  <si>
    <t>Points singuliers</t>
  </si>
  <si>
    <t>CH5</t>
  </si>
  <si>
    <t xml:space="preserve">2.4.2 1 </t>
  </si>
  <si>
    <t>PROVISION de 10 unités de fourniture et mise en œuvre de crosses de sortie de câbles</t>
  </si>
  <si>
    <t>U</t>
  </si>
  <si>
    <t>ART</t>
  </si>
  <si>
    <t>000-L488</t>
  </si>
  <si>
    <t xml:space="preserve">2.4.2 2 </t>
  </si>
  <si>
    <t>Sortie de ventilation primaire en toiture terrasse (traversée et reprise d'étanchéité) : diamètre 125 mm (percement, conduit et chapeau dus au lot CVC)</t>
  </si>
  <si>
    <t>U</t>
  </si>
  <si>
    <t>ART</t>
  </si>
  <si>
    <t>000-X591</t>
  </si>
  <si>
    <t xml:space="preserve">2.4.2 3 </t>
  </si>
  <si>
    <t>Traversée en toiture des entrées et sorties de ventilation double-flux en toiture terrasse comprenant la reprise d'étanchéité adaptée via costière étanche, etc... (percement du au lot GO et tés souche de ventilation fourni et posé par le lot CVC) ; diamètre variable suivant plans</t>
  </si>
  <si>
    <t>U</t>
  </si>
  <si>
    <t>ART</t>
  </si>
  <si>
    <t>009-G878</t>
  </si>
  <si>
    <t xml:space="preserve">2.4.2 4 </t>
  </si>
  <si>
    <t>Réalisation des remontées d'étanchéité sur relevés béton en périphérie de la tourelle de désenfumage au projet, compris raccords sur le complexe existant, protection en tête, et toutes sujétions de parfaite finition</t>
  </si>
  <si>
    <t>ml</t>
  </si>
  <si>
    <t>ART</t>
  </si>
  <si>
    <t>009-F955</t>
  </si>
  <si>
    <t>Total TRAVERSEES DE TOITURE</t>
  </si>
  <si>
    <t>STOT</t>
  </si>
  <si>
    <t>2.5</t>
  </si>
  <si>
    <t>DIVERS</t>
  </si>
  <si>
    <t>CH4</t>
  </si>
  <si>
    <t>2.5.1</t>
  </si>
  <si>
    <t>Compte prorata</t>
  </si>
  <si>
    <t>CH5</t>
  </si>
  <si>
    <t xml:space="preserve">2.5.1 1 </t>
  </si>
  <si>
    <t>Provision de 1,5 % du montant du présent lot au compte prorata</t>
  </si>
  <si>
    <t>Ft</t>
  </si>
  <si>
    <t>ART</t>
  </si>
  <si>
    <t>018-E379</t>
  </si>
  <si>
    <t>Total DIVERS</t>
  </si>
  <si>
    <t>STOT</t>
  </si>
  <si>
    <t>Montant HT du Lot N°03 ETANCHEITE</t>
  </si>
  <si>
    <t>TOTHT</t>
  </si>
  <si>
    <t>TVA</t>
  </si>
  <si>
    <t>Montant TTC</t>
  </si>
  <si>
    <t>TOTTTC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</si>
</sst>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22" x14ac:knownFonts="1">
    <font>
      <sz val="11"/>
      <color theme="1"/>
      <name val="Calibri"/>
      <family val="2"/>
      <scheme val="minor"/>
    </font>
    <font>
      <sz val="10"/>
      <color rgb="FF000000"/>
      <name val="Arial Narrow"/>
      <family val="1"/>
    </font>
    <font>
      <sz val="10"/>
      <color rgb="FF000000"/>
      <name val="Arial"/>
      <family val="1"/>
    </font>
    <font>
      <sz val="10"/>
      <color rgb="FF000000"/>
      <name val="Arial Rounded MT Bold"/>
      <family val="1"/>
    </font>
    <font>
      <b/>
      <sz val="10"/>
      <color rgb="FF000000"/>
      <name val="Arial"/>
      <family val="1"/>
    </font>
    <font>
      <sz val="11"/>
      <color rgb="FF000000"/>
      <name val="Arial"/>
      <family val="1"/>
    </font>
    <font>
      <i/>
      <sz val="10"/>
      <color rgb="FFFF0000"/>
      <name val="Arial"/>
      <family val="1"/>
    </font>
    <font>
      <sz val="9"/>
      <color rgb="FFFF0000"/>
      <name val="Arial Narrow"/>
      <family val="1"/>
    </font>
    <font>
      <b/>
      <i/>
      <sz val="10"/>
      <color rgb="FF000000"/>
      <name val="Arial"/>
      <family val="1"/>
    </font>
    <font>
      <sz val="9"/>
      <color rgb="FF000000"/>
      <name val="Arial"/>
      <family val="1"/>
    </font>
    <font>
      <b/>
      <sz val="9"/>
      <color rgb="FF000000"/>
      <name val="Arial"/>
      <family val="1"/>
    </font>
    <font>
      <sz val="10"/>
      <color rgb="FFFF0000"/>
      <name val="Arial"/>
      <family val="1"/>
    </font>
    <font>
      <i/>
      <sz val="8"/>
      <color rgb="FFFF0000"/>
      <name val="Arial"/>
      <family val="1"/>
    </font>
    <font>
      <sz val="8"/>
      <color rgb="FF000000"/>
      <name val="Arial"/>
      <family val="1"/>
    </font>
    <font>
      <sz val="8"/>
      <color rgb="FFFF0000"/>
      <name val="Arial"/>
      <family val="1"/>
    </font>
    <font>
      <b/>
      <sz val="8"/>
      <color rgb="FF000000"/>
      <name val="Arial Narrow"/>
      <family val="1"/>
    </font>
    <font>
      <i/>
      <sz val="8"/>
      <color rgb="FF000000"/>
      <name val="Arial"/>
      <family val="1"/>
    </font>
    <font>
      <sz val="7"/>
      <color rgb="FF000000"/>
      <name val="Arial"/>
      <family val="1"/>
    </font>
    <font>
      <b/>
      <sz val="11"/>
      <color theme="1"/>
      <name val="Calibri"/>
      <family val="1"/>
    </font>
    <font>
      <sz val="10"/>
      <color theme="1"/>
      <name val="Arial Narrow"/>
      <family val="1"/>
    </font>
    <font>
      <sz val="11"/>
      <color rgb="FFFFFFFF"/>
      <name val="Calibri"/>
      <family val="1"/>
    </font>
    <font>
      <b/>
      <i/>
      <sz val="11"/>
      <color theme="1"/>
      <name val="Calibri"/>
      <family val="2"/>
      <scheme val="minor"/>
    </font>
  </fonts>
  <fills count="3">
    <fill>
      <patternFill patternType="none"/>
    </fill>
    <fill>
      <patternFill patternType="gray125"/>
    </fill>
    <fill>
      <patternFill patternType="solid">
        <fgColor rgb="FFFFFFFF"/>
      </patternFill>
    </fill>
  </fills>
  <borders count="24">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top/>
      <bottom style="thin">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thin">
        <color rgb="FF000000"/>
      </right>
      <top style="thin">
        <color rgb="FF000000"/>
      </top>
      <bottom/>
      <diagonal/>
    </border>
    <border>
      <left style="thin">
        <color rgb="FF000000"/>
      </left>
      <right/>
      <top/>
      <bottom/>
      <diagonal/>
    </border>
    <border>
      <left style="thin">
        <color rgb="FF000000"/>
      </left>
      <right/>
      <top/>
      <bottom/>
      <diagonal/>
    </border>
    <border>
      <left style="hair">
        <color rgb="FF000000"/>
      </left>
      <right style="thin">
        <color rgb="FF000000"/>
      </right>
      <top style="thin">
        <color rgb="FF000000"/>
      </top>
      <bottom style="thin">
        <color rgb="FF000000"/>
      </bottom>
      <diagonal/>
    </border>
    <border>
      <left/>
      <right style="hair">
        <color rgb="FF000000"/>
      </right>
      <top/>
      <bottom/>
      <diagonal/>
    </border>
    <border>
      <left style="hair">
        <color rgb="FF000000"/>
      </left>
      <right style="thin">
        <color rgb="FF000000"/>
      </right>
      <top/>
      <bottom/>
      <diagonal/>
    </border>
    <border>
      <left style="thin">
        <color rgb="FF000000"/>
      </left>
      <right/>
      <top style="thin">
        <color rgb="FF000000"/>
      </top>
      <bottom/>
      <diagonal/>
    </border>
    <border>
      <left/>
      <right style="hair">
        <color rgb="FF000000"/>
      </right>
      <top style="thin">
        <color rgb="FF000000"/>
      </top>
      <bottom/>
      <diagonal/>
    </border>
    <border>
      <left style="thin">
        <color rgb="FF000000"/>
      </left>
      <right/>
      <top style="thin">
        <color rgb="FF000000"/>
      </top>
      <bottom style="thin">
        <color rgb="FF000000"/>
      </bottom>
      <diagonal/>
    </border>
    <border>
      <left/>
      <right style="hair">
        <color rgb="FF000000"/>
      </right>
      <top style="thin">
        <color rgb="FF000000"/>
      </top>
      <bottom style="thin">
        <color rgb="FF000000"/>
      </bottom>
      <diagonal/>
    </border>
    <border>
      <left/>
      <right style="hair">
        <color rgb="FF000000"/>
      </right>
      <top/>
      <bottom style="thin">
        <color rgb="FF000000"/>
      </bottom>
      <diagonal/>
    </border>
    <border>
      <left style="hair">
        <color rgb="FF000000"/>
      </left>
      <right style="hair">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45">
    <xf numFmtId="0" fontId="0" fillId="0" borderId="0" applyFill="0"/>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3"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4" fillId="0" borderId="0" applyFill="0">
      <alignment horizontal="left" vertical="top" wrapText="1"/>
    </xf>
    <xf numFmtId="0" fontId="6" fillId="0" borderId="0" applyFill="0">
      <alignment horizontal="left" vertical="top" wrapText="1"/>
    </xf>
    <xf numFmtId="0" fontId="7" fillId="0" borderId="0" applyFill="0">
      <alignment horizontal="left" vertical="top" wrapText="1"/>
    </xf>
    <xf numFmtId="0" fontId="2" fillId="0" borderId="0" applyFill="0">
      <alignment horizontal="right" vertical="top" wrapText="1"/>
    </xf>
    <xf numFmtId="0" fontId="8"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9" fillId="0" borderId="0" applyFill="0">
      <alignment horizontal="left" vertical="top" wrapText="1"/>
    </xf>
    <xf numFmtId="0" fontId="10" fillId="0" borderId="0" applyFill="0">
      <alignment horizontal="left" vertical="top" wrapText="1"/>
    </xf>
    <xf numFmtId="0" fontId="9"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1" fillId="0" borderId="0" applyFill="0">
      <alignment horizontal="left" vertical="top" wrapText="1"/>
    </xf>
    <xf numFmtId="0" fontId="12" fillId="0" borderId="0" applyFill="0">
      <alignment horizontal="left" vertical="top" wrapText="1"/>
    </xf>
    <xf numFmtId="0" fontId="13" fillId="0" borderId="0" applyFill="0">
      <alignment horizontal="left" vertical="top" wrapText="1"/>
    </xf>
    <xf numFmtId="0" fontId="13" fillId="0" borderId="0" applyFill="0">
      <alignment horizontal="left" vertical="top" wrapText="1"/>
    </xf>
    <xf numFmtId="0" fontId="14" fillId="0" borderId="0" applyFill="0">
      <alignment horizontal="left" vertical="top" wrapText="1"/>
    </xf>
    <xf numFmtId="0" fontId="13" fillId="0" borderId="0" applyFill="0">
      <alignment horizontal="left" vertical="top" wrapText="1"/>
    </xf>
    <xf numFmtId="0" fontId="13" fillId="0" borderId="0" applyFill="0">
      <alignment horizontal="left" vertical="top" wrapText="1"/>
    </xf>
    <xf numFmtId="0" fontId="15" fillId="0" borderId="0" applyFill="0">
      <alignment horizontal="left" vertical="top" wrapText="1" indent="2"/>
    </xf>
    <xf numFmtId="0" fontId="16" fillId="0" borderId="0" applyFill="0">
      <alignment horizontal="left" vertical="top" wrapText="1" indent="2"/>
    </xf>
    <xf numFmtId="0" fontId="16" fillId="0" borderId="0" applyFill="0">
      <alignment horizontal="left" vertical="top" wrapText="1" indent="2"/>
    </xf>
    <xf numFmtId="0" fontId="17" fillId="0" borderId="0" applyFill="0">
      <alignment horizontal="left" vertical="top" wrapText="1"/>
    </xf>
  </cellStyleXfs>
  <cellXfs count="49">
    <xf numFmtId="0" fontId="0" fillId="0" borderId="0" xfId="0"/>
    <xf numFmtId="0" fontId="0" fillId="0" borderId="22" xfId="0" applyBorder="1" applyAlignment="1">
      <alignment horizontal="left" vertical="top" wrapText="1"/>
    </xf>
    <xf numFmtId="0" fontId="0" fillId="0" borderId="20" xfId="0" applyBorder="1" applyAlignment="1">
      <alignment horizontal="center" vertical="top" wrapText="1"/>
    </xf>
    <xf numFmtId="0" fontId="18" fillId="0" borderId="21" xfId="0" applyFont="1" applyBorder="1" applyAlignment="1">
      <alignment horizontal="left" vertical="top" wrapText="1"/>
    </xf>
    <xf numFmtId="0" fontId="18" fillId="0" borderId="21" xfId="0" applyFont="1" applyBorder="1" applyAlignment="1">
      <alignment horizontal="center" vertical="top" wrapText="1"/>
    </xf>
    <xf numFmtId="0" fontId="18" fillId="0" borderId="21" xfId="0" applyFont="1" applyBorder="1" applyAlignment="1">
      <alignment horizontal="righ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9" xfId="0" applyBorder="1" applyAlignment="1">
      <alignment horizontal="left" vertical="top" wrapText="1"/>
    </xf>
    <xf numFmtId="0" fontId="0" fillId="0" borderId="8" xfId="0" applyBorder="1" applyAlignment="1">
      <alignment horizontal="left" vertical="top" wrapText="1"/>
    </xf>
    <xf numFmtId="0" fontId="1" fillId="2" borderId="9" xfId="1" applyFill="1" applyBorder="1">
      <alignment horizontal="left" vertical="top" wrapText="1"/>
    </xf>
    <xf numFmtId="0" fontId="2" fillId="0" borderId="12" xfId="6" applyBorder="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49" fontId="0" fillId="0" borderId="0" xfId="0" applyNumberFormat="1" applyAlignment="1">
      <alignment horizontal="left" vertical="top" wrapText="1"/>
    </xf>
    <xf numFmtId="0" fontId="4" fillId="0" borderId="12" xfId="10" applyBorder="1">
      <alignment horizontal="left" vertical="top" wrapText="1"/>
    </xf>
    <xf numFmtId="0" fontId="1" fillId="0" borderId="9" xfId="1" applyBorder="1">
      <alignment horizontal="left" vertical="top" wrapText="1"/>
    </xf>
    <xf numFmtId="0" fontId="9" fillId="0" borderId="12" xfId="26" applyBorder="1">
      <alignment horizontal="left" vertical="top" wrapText="1"/>
    </xf>
    <xf numFmtId="0" fontId="0" fillId="0" borderId="7" xfId="0" applyBorder="1" applyAlignment="1" applyProtection="1">
      <alignment horizontal="left" vertical="top"/>
      <protection locked="0"/>
    </xf>
    <xf numFmtId="165" fontId="0" fillId="0" borderId="7" xfId="0" applyNumberFormat="1" applyBorder="1" applyAlignment="1" applyProtection="1">
      <alignment horizontal="center" vertical="top" wrapText="1"/>
      <protection locked="0"/>
    </xf>
    <xf numFmtId="164" fontId="0" fillId="0" borderId="7" xfId="0" applyNumberFormat="1" applyBorder="1" applyAlignment="1" applyProtection="1">
      <alignment horizontal="center" vertical="top" wrapText="1"/>
      <protection locked="0"/>
    </xf>
    <xf numFmtId="164" fontId="0" fillId="0" borderId="13" xfId="0" applyNumberFormat="1" applyBorder="1" applyAlignment="1" applyProtection="1">
      <alignment horizontal="right" vertical="top" wrapText="1"/>
      <protection locked="0"/>
    </xf>
    <xf numFmtId="0" fontId="1" fillId="0" borderId="5" xfId="1" applyBorder="1">
      <alignment horizontal="left" vertical="top" wrapText="1"/>
    </xf>
    <xf numFmtId="0" fontId="9" fillId="0" borderId="18" xfId="26" applyBorder="1">
      <alignment horizontal="left" vertical="top" wrapText="1"/>
    </xf>
    <xf numFmtId="0" fontId="1" fillId="2" borderId="16" xfId="1" applyFill="1" applyBorder="1">
      <alignment horizontal="left" vertical="top" wrapText="1"/>
    </xf>
    <xf numFmtId="0" fontId="4" fillId="0" borderId="17" xfId="14" applyBorder="1">
      <alignment horizontal="left" vertical="top" wrapText="1"/>
    </xf>
    <xf numFmtId="0" fontId="1" fillId="2" borderId="14" xfId="1" applyFill="1" applyBorder="1">
      <alignment horizontal="left" vertical="top" wrapText="1"/>
    </xf>
    <xf numFmtId="0" fontId="8" fillId="0" borderId="15" xfId="18" applyBorder="1">
      <alignment horizontal="left" vertical="top" wrapText="1"/>
    </xf>
    <xf numFmtId="0" fontId="19" fillId="0" borderId="9" xfId="0" applyFont="1" applyBorder="1" applyAlignment="1">
      <alignment horizontal="left" vertical="top" wrapText="1"/>
    </xf>
    <xf numFmtId="0" fontId="0" fillId="0" borderId="6" xfId="0" applyBorder="1" applyAlignment="1">
      <alignment horizontal="left" vertical="top" wrapText="1"/>
    </xf>
    <xf numFmtId="0" fontId="0" fillId="0" borderId="4" xfId="0" applyBorder="1" applyAlignment="1">
      <alignment horizontal="left" vertical="top" wrapText="1"/>
    </xf>
    <xf numFmtId="0" fontId="1" fillId="0" borderId="9" xfId="17" applyFont="1" applyBorder="1" applyAlignment="1">
      <alignment horizontal="left" vertical="top" wrapText="1"/>
    </xf>
    <xf numFmtId="0" fontId="2" fillId="0" borderId="12" xfId="17" applyBorder="1">
      <alignment horizontal="right" vertical="top" wrapText="1"/>
    </xf>
    <xf numFmtId="164" fontId="0" fillId="0" borderId="11" xfId="0" applyNumberFormat="1" applyBorder="1" applyAlignment="1">
      <alignment horizontal="right" vertical="top" wrapText="1"/>
    </xf>
    <xf numFmtId="0" fontId="0" fillId="0" borderId="10" xfId="0" applyBorder="1" applyAlignment="1">
      <alignment horizontal="left" vertical="top" wrapText="1"/>
    </xf>
    <xf numFmtId="0" fontId="19" fillId="0" borderId="5" xfId="0" applyFont="1" applyBorder="1" applyAlignment="1">
      <alignment horizontal="left" vertical="top" wrapText="1"/>
    </xf>
    <xf numFmtId="0" fontId="0" fillId="0" borderId="18" xfId="0" applyBorder="1" applyAlignment="1">
      <alignment horizontal="left" vertical="top" wrapText="1"/>
    </xf>
    <xf numFmtId="0" fontId="8" fillId="0" borderId="12" xfId="18" applyBorder="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18" fillId="0" borderId="0" xfId="0" applyFont="1" applyAlignment="1">
      <alignment horizontal="left" vertical="top" wrapText="1"/>
    </xf>
    <xf numFmtId="164" fontId="18" fillId="0" borderId="0" xfId="0" applyNumberFormat="1" applyFont="1" applyAlignment="1">
      <alignment horizontal="right" vertical="top" wrapText="1"/>
    </xf>
    <xf numFmtId="165" fontId="20" fillId="2" borderId="0" xfId="0" applyNumberFormat="1" applyFont="1" applyFill="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20" xfId="0" applyBorder="1" applyAlignment="1">
      <alignment horizontal="left" vertical="top" wrapText="1"/>
    </xf>
    <xf numFmtId="0" fontId="21" fillId="0" borderId="7" xfId="0" applyFont="1" applyBorder="1" applyAlignment="1" applyProtection="1">
      <alignment horizontal="left" vertical="top"/>
      <protection locked="0"/>
    </xf>
    <xf numFmtId="0" fontId="1" fillId="0" borderId="10" xfId="1" applyBorder="1">
      <alignment horizontal="left" vertical="top" wrapText="1"/>
    </xf>
  </cellXfs>
  <cellStyles count="45">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in"/></Relationships>
</file>

<file path=xl/drawings/_rels/drawing2.xml.rels><?xml version="1.0" encoding="UTF-8" standalone="yes"?>
<Relationships xmlns="http://schemas.openxmlformats.org/package/2006/relationships"><Relationship Id="rId1" Type="http://schemas.openxmlformats.org/officeDocument/2006/relationships/image" Target="../media/image1.bin"/></Relationships>
</file>

<file path=xl/drawings/drawing1.xml><?xml version="1.0" encoding="utf-8"?>
<xdr:wsDr xmlns:xdr="http://schemas.openxmlformats.org/drawingml/2006/spreadsheetDrawing" xmlns:a="http://schemas.openxmlformats.org/drawingml/2006/main">
  <xdr:twoCellAnchor editAs="absolute">
    <xdr:from>
      <xdr:col>0</xdr:col>
      <xdr:colOff>684000</xdr:colOff>
      <xdr:row>30</xdr:row>
      <xdr:rowOff>92636</xdr:rowOff>
    </xdr:from>
    <xdr:to>
      <xdr:col>0</xdr:col>
      <xdr:colOff>3105525</xdr:colOff>
      <xdr:row>36</xdr:row>
      <xdr:rowOff>47819</xdr:rowOff>
    </xdr:to>
    <xdr:sp macro="" textlink="">
      <xdr:nvSpPr>
        <xdr:cNvPr id="3" name="Forme1"/>
        <xdr:cNvSpPr/>
      </xdr:nvSpPr>
      <xdr:spPr>
        <a:xfrm>
          <a:off x="693235" y="5803826"/>
          <a:ext cx="2434383"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MAITRE D'OUVRAGE</a:t>
          </a:r>
        </a:p>
        <a:p>
          <a:pPr algn="l"/>
          <a:endParaRPr sz="800">
            <a:solidFill>
              <a:srgbClr val="000000"/>
            </a:solidFill>
            <a:latin typeface="MS Reference Sans Serif"/>
          </a:endParaRPr>
        </a:p>
        <a:p>
          <a:pPr algn="l"/>
          <a:r>
            <a:rPr lang="fr-FR" sz="800" b="0" i="0">
              <a:solidFill>
                <a:srgbClr val="000000"/>
              </a:solidFill>
              <a:latin typeface="MS Reference Sans Serif"/>
            </a:rPr>
            <a:t>MINISTERE DE LA JUSTICE</a:t>
          </a:r>
        </a:p>
        <a:p>
          <a:pPr algn="l"/>
          <a:endParaRPr sz="800">
            <a:solidFill>
              <a:srgbClr val="000000"/>
            </a:solidFill>
            <a:latin typeface="MS Reference Sans Serif"/>
          </a:endParaRPr>
        </a:p>
        <a:p>
          <a:pPr algn="l"/>
          <a:r>
            <a:rPr lang="fr-FR" sz="800" b="0" i="0">
              <a:solidFill>
                <a:srgbClr val="000000"/>
              </a:solidFill>
              <a:latin typeface="MS Reference Sans Serif"/>
            </a:rPr>
            <a:t> </a:t>
          </a:r>
        </a:p>
        <a:p>
          <a:pPr algn="l"/>
          <a:endParaRPr sz="800">
            <a:solidFill>
              <a:srgbClr val="000000"/>
            </a:solidFill>
            <a:latin typeface="MS Reference Sans Serif"/>
          </a:endParaRPr>
        </a:p>
        <a:p>
          <a:pPr algn="l"/>
          <a:endParaRPr sz="800">
            <a:solidFill>
              <a:srgbClr val="000000"/>
            </a:solidFill>
            <a:latin typeface="MS Shell Dlg"/>
          </a:endParaRPr>
        </a:p>
      </xdr:txBody>
    </xdr:sp>
    <xdr:clientData/>
  </xdr:twoCellAnchor>
  <xdr:twoCellAnchor editAs="absolute">
    <xdr:from>
      <xdr:col>0</xdr:col>
      <xdr:colOff>3446475</xdr:colOff>
      <xdr:row>30</xdr:row>
      <xdr:rowOff>92636</xdr:rowOff>
    </xdr:from>
    <xdr:to>
      <xdr:col>0</xdr:col>
      <xdr:colOff>6149340</xdr:colOff>
      <xdr:row>37</xdr:row>
      <xdr:rowOff>11430</xdr:rowOff>
    </xdr:to>
    <xdr:sp macro="" textlink="">
      <xdr:nvSpPr>
        <xdr:cNvPr id="4" name="Forme2"/>
        <xdr:cNvSpPr/>
      </xdr:nvSpPr>
      <xdr:spPr>
        <a:xfrm>
          <a:off x="3450285" y="5525696"/>
          <a:ext cx="2695245" cy="1179904"/>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Architecte</a:t>
          </a:r>
        </a:p>
        <a:p>
          <a:pPr algn="l"/>
          <a:endParaRPr sz="800">
            <a:solidFill>
              <a:srgbClr val="000000"/>
            </a:solidFill>
            <a:latin typeface="MS Reference Sans Serif"/>
          </a:endParaRPr>
        </a:p>
        <a:p>
          <a:pPr algn="l"/>
          <a:r>
            <a:rPr lang="fr-FR" sz="800" b="0" i="0">
              <a:solidFill>
                <a:srgbClr val="000000"/>
              </a:solidFill>
              <a:latin typeface="MS Reference Sans Serif"/>
            </a:rPr>
            <a:t>TABULA RASA (Architecture CHAUDONNERET &amp; DANON)</a:t>
          </a:r>
        </a:p>
        <a:p>
          <a:pPr algn="l"/>
          <a:r>
            <a:rPr lang="fr-FR" sz="800" b="0" i="0">
              <a:solidFill>
                <a:srgbClr val="000000"/>
              </a:solidFill>
              <a:latin typeface="MS Reference Sans Serif"/>
            </a:rPr>
            <a:t>2 Boulevard Georges Clemenceau</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03.80.72.40.48</a:t>
          </a:r>
        </a:p>
        <a:p>
          <a:pPr algn="l"/>
          <a:r>
            <a:rPr lang="fr-FR" sz="800" b="0" i="0">
              <a:solidFill>
                <a:srgbClr val="000000"/>
              </a:solidFill>
              <a:latin typeface="MS Reference Sans Serif"/>
            </a:rPr>
            <a:t>Email : chaudonneret@tabularasa-architecte.fr</a:t>
          </a:r>
        </a:p>
      </xdr:txBody>
    </xdr:sp>
    <xdr:clientData/>
  </xdr:twoCellAnchor>
  <xdr:twoCellAnchor editAs="absolute">
    <xdr:from>
      <xdr:col>0</xdr:col>
      <xdr:colOff>684000</xdr:colOff>
      <xdr:row>7</xdr:row>
      <xdr:rowOff>117456</xdr:rowOff>
    </xdr:from>
    <xdr:to>
      <xdr:col>0</xdr:col>
      <xdr:colOff>5904000</xdr:colOff>
      <xdr:row>18</xdr:row>
      <xdr:rowOff>634</xdr:rowOff>
    </xdr:to>
    <xdr:sp macro="" textlink="">
      <xdr:nvSpPr>
        <xdr:cNvPr id="5" name="Forme3"/>
        <xdr:cNvSpPr/>
      </xdr:nvSpPr>
      <xdr:spPr>
        <a:xfrm>
          <a:off x="684000" y="1384281"/>
          <a:ext cx="5220000" cy="1863743"/>
        </a:xfrm>
        <a:prstGeom prst="rect">
          <a:avLst/>
        </a:prstGeom>
        <a:solidFill>
          <a:srgbClr val="C0C0C0"/>
        </a:solidFill>
        <a:ln w="6350">
          <a:solidFill>
            <a:srgbClr val="FFFFFF"/>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487" tIns="64487" rIns="64487" bIns="64487" rtlCol="0" anchor="t"/>
        <a:lstStyle/>
        <a:p>
          <a:pPr algn="ctr"/>
          <a:endParaRPr sz="2000" b="1">
            <a:solidFill>
              <a:srgbClr val="000000"/>
            </a:solidFill>
            <a:latin typeface="Arial Narrow"/>
          </a:endParaRPr>
        </a:p>
        <a:p>
          <a:pPr algn="ctr"/>
          <a:r>
            <a:rPr lang="fr-FR" sz="2400" b="1" i="0">
              <a:solidFill>
                <a:srgbClr val="000000"/>
              </a:solidFill>
              <a:latin typeface="Arial Narrow"/>
            </a:rPr>
            <a:t>Mise aux normes du Bâtiment C et individualisation des studios</a:t>
          </a:r>
        </a:p>
        <a:p>
          <a:pPr algn="ctr"/>
          <a:endParaRPr sz="800">
            <a:solidFill>
              <a:srgbClr val="000000"/>
            </a:solidFill>
            <a:latin typeface="Arial Narrow"/>
          </a:endParaRPr>
        </a:p>
        <a:p>
          <a:pPr algn="ctr"/>
          <a:r>
            <a:rPr lang="fr-FR" sz="1600" b="0" i="0">
              <a:solidFill>
                <a:srgbClr val="000000"/>
              </a:solidFill>
              <a:latin typeface="Arial Narrow"/>
            </a:rPr>
            <a:t>École Nationale des Greffes _ 5 Boulevard de la Marne</a:t>
          </a:r>
        </a:p>
        <a:p>
          <a:pPr algn="ctr"/>
          <a:r>
            <a:rPr lang="fr-FR" sz="1600" b="0" i="0">
              <a:solidFill>
                <a:srgbClr val="000000"/>
              </a:solidFill>
              <a:latin typeface="Arial Narrow"/>
            </a:rPr>
            <a:t>21000 DIJON</a:t>
          </a:r>
        </a:p>
      </xdr:txBody>
    </xdr:sp>
    <xdr:clientData/>
  </xdr:twoCellAnchor>
  <xdr:twoCellAnchor editAs="absolute">
    <xdr:from>
      <xdr:col>0</xdr:col>
      <xdr:colOff>684000</xdr:colOff>
      <xdr:row>16</xdr:row>
      <xdr:rowOff>167846</xdr:rowOff>
    </xdr:from>
    <xdr:to>
      <xdr:col>0</xdr:col>
      <xdr:colOff>5904000</xdr:colOff>
      <xdr:row>27</xdr:row>
      <xdr:rowOff>57225</xdr:rowOff>
    </xdr:to>
    <xdr:sp macro="" textlink="">
      <xdr:nvSpPr>
        <xdr:cNvPr id="6" name="Forme4"/>
        <xdr:cNvSpPr/>
      </xdr:nvSpPr>
      <xdr:spPr>
        <a:xfrm>
          <a:off x="693235" y="3208226"/>
          <a:ext cx="5239565" cy="1982974"/>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ctr"/>
          <a:endParaRPr lang="fr-FR" sz="1800" b="1" i="0">
            <a:solidFill>
              <a:srgbClr val="000000"/>
            </a:solidFill>
            <a:latin typeface="Arial Narrow"/>
          </a:endParaRPr>
        </a:p>
        <a:p>
          <a:pPr algn="ctr"/>
          <a:r>
            <a:rPr lang="fr-FR" sz="1800" b="1" i="0">
              <a:solidFill>
                <a:srgbClr val="000000"/>
              </a:solidFill>
              <a:latin typeface="Arial Narrow"/>
            </a:rPr>
            <a:t>DECOMPOSITION DU PRIX GLOBAL ET FORFAITAIRE</a:t>
          </a:r>
        </a:p>
        <a:p>
          <a:pPr algn="ctr"/>
          <a:endParaRPr sz="1800" b="1">
            <a:solidFill>
              <a:srgbClr val="000000"/>
            </a:solidFill>
            <a:latin typeface="Arial Narrow"/>
          </a:endParaRPr>
        </a:p>
        <a:p>
          <a:pPr algn="ctr"/>
          <a:r>
            <a:rPr lang="fr-FR" sz="1800" b="1" i="0">
              <a:solidFill>
                <a:srgbClr val="000000"/>
              </a:solidFill>
              <a:latin typeface="Arial Narrow"/>
            </a:rPr>
            <a:t>D.P.G.F.</a:t>
          </a:r>
        </a:p>
        <a:p>
          <a:pPr algn="ctr"/>
          <a:endParaRPr sz="2200">
            <a:solidFill>
              <a:srgbClr val="000000"/>
            </a:solidFill>
            <a:latin typeface="Arial Narrow"/>
          </a:endParaRPr>
        </a:p>
        <a:p>
          <a:pPr algn="ctr"/>
          <a:r>
            <a:rPr lang="fr-FR" sz="2000" b="1" i="1">
              <a:solidFill>
                <a:srgbClr val="000000"/>
              </a:solidFill>
              <a:latin typeface="Arial Narrow"/>
            </a:rPr>
            <a:t>Lot N°03 ETANCHEITE</a:t>
          </a:r>
        </a:p>
      </xdr:txBody>
    </xdr:sp>
    <xdr:clientData/>
  </xdr:twoCellAnchor>
  <xdr:twoCellAnchor editAs="absolute">
    <xdr:from>
      <xdr:col>0</xdr:col>
      <xdr:colOff>684000</xdr:colOff>
      <xdr:row>43</xdr:row>
      <xdr:rowOff>131127</xdr:rowOff>
    </xdr:from>
    <xdr:to>
      <xdr:col>0</xdr:col>
      <xdr:colOff>3105525</xdr:colOff>
      <xdr:row>49</xdr:row>
      <xdr:rowOff>86311</xdr:rowOff>
    </xdr:to>
    <xdr:sp macro="" textlink="">
      <xdr:nvSpPr>
        <xdr:cNvPr id="7" name="Forme5"/>
        <xdr:cNvSpPr/>
      </xdr:nvSpPr>
      <xdr:spPr>
        <a:xfrm>
          <a:off x="693235" y="8318817"/>
          <a:ext cx="2434383"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BET Electricité</a:t>
          </a:r>
        </a:p>
        <a:p>
          <a:pPr algn="l"/>
          <a:endParaRPr sz="800">
            <a:solidFill>
              <a:srgbClr val="000000"/>
            </a:solidFill>
            <a:latin typeface="MS Reference Sans Serif"/>
          </a:endParaRPr>
        </a:p>
        <a:p>
          <a:pPr algn="l"/>
          <a:r>
            <a:rPr lang="fr-FR" sz="800" b="0" i="0">
              <a:solidFill>
                <a:srgbClr val="000000"/>
              </a:solidFill>
              <a:latin typeface="MS Reference Sans Serif"/>
            </a:rPr>
            <a:t>Pierre CESSOT</a:t>
          </a:r>
        </a:p>
        <a:p>
          <a:pPr algn="l"/>
          <a:r>
            <a:rPr lang="fr-FR" sz="800" b="0" i="0">
              <a:solidFill>
                <a:srgbClr val="000000"/>
              </a:solidFill>
              <a:latin typeface="MS Reference Sans Serif"/>
            </a:rPr>
            <a:t>54 rue de Mirande</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 80 72 49 04</a:t>
          </a:r>
        </a:p>
        <a:p>
          <a:pPr algn="l"/>
          <a:r>
            <a:rPr lang="fr-FR" sz="800" b="0" i="0">
              <a:solidFill>
                <a:srgbClr val="000000"/>
              </a:solidFill>
              <a:latin typeface="MS Reference Sans Serif"/>
            </a:rPr>
            <a:t>Email : pierre.cessot@wanadoo.fr</a:t>
          </a:r>
        </a:p>
      </xdr:txBody>
    </xdr:sp>
    <xdr:clientData/>
  </xdr:twoCellAnchor>
  <xdr:twoCellAnchor editAs="absolute">
    <xdr:from>
      <xdr:col>0</xdr:col>
      <xdr:colOff>684000</xdr:colOff>
      <xdr:row>37</xdr:row>
      <xdr:rowOff>16632</xdr:rowOff>
    </xdr:from>
    <xdr:to>
      <xdr:col>0</xdr:col>
      <xdr:colOff>3139620</xdr:colOff>
      <xdr:row>42</xdr:row>
      <xdr:rowOff>162315</xdr:rowOff>
    </xdr:to>
    <xdr:sp macro="" textlink="">
      <xdr:nvSpPr>
        <xdr:cNvPr id="8" name="Forme6"/>
        <xdr:cNvSpPr/>
      </xdr:nvSpPr>
      <xdr:spPr>
        <a:xfrm>
          <a:off x="693235" y="7061322"/>
          <a:ext cx="2466626"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Economiste et BET Structure</a:t>
          </a:r>
        </a:p>
        <a:p>
          <a:pPr algn="l"/>
          <a:endParaRPr sz="800">
            <a:solidFill>
              <a:srgbClr val="000000"/>
            </a:solidFill>
            <a:latin typeface="MS Reference Sans Serif"/>
          </a:endParaRPr>
        </a:p>
        <a:p>
          <a:pPr algn="l"/>
          <a:r>
            <a:rPr lang="fr-FR" sz="800" b="0" i="0">
              <a:solidFill>
                <a:srgbClr val="000000"/>
              </a:solidFill>
              <a:latin typeface="MS Reference Sans Serif"/>
            </a:rPr>
            <a:t>ME2CO</a:t>
          </a:r>
        </a:p>
        <a:p>
          <a:pPr algn="l"/>
          <a:r>
            <a:rPr lang="fr-FR" sz="800" b="0" i="0">
              <a:solidFill>
                <a:srgbClr val="000000"/>
              </a:solidFill>
              <a:latin typeface="MS Reference Sans Serif"/>
            </a:rPr>
            <a:t>208, rue des Cordiers</a:t>
          </a:r>
        </a:p>
        <a:p>
          <a:pPr algn="l"/>
          <a:r>
            <a:rPr lang="fr-FR" sz="800" b="0" i="0">
              <a:solidFill>
                <a:srgbClr val="000000"/>
              </a:solidFill>
              <a:latin typeface="MS Reference Sans Serif"/>
            </a:rPr>
            <a:t>71000 MACON</a:t>
          </a:r>
        </a:p>
        <a:p>
          <a:pPr algn="l"/>
          <a:r>
            <a:rPr lang="fr-FR" sz="800" b="0" i="0">
              <a:solidFill>
                <a:srgbClr val="000000"/>
              </a:solidFill>
              <a:latin typeface="MS Reference Sans Serif"/>
            </a:rPr>
            <a:t>Tel : 03 85 21 93 41</a:t>
          </a:r>
        </a:p>
        <a:p>
          <a:pPr algn="l"/>
          <a:r>
            <a:rPr lang="fr-FR" sz="800" b="0" i="0">
              <a:solidFill>
                <a:srgbClr val="000000"/>
              </a:solidFill>
              <a:latin typeface="MS Reference Sans Serif"/>
            </a:rPr>
            <a:t>Email : me2co@btp-ingenieriesolutions.com</a:t>
          </a:r>
        </a:p>
      </xdr:txBody>
    </xdr:sp>
    <xdr:clientData/>
  </xdr:twoCellAnchor>
  <xdr:twoCellAnchor editAs="absolute">
    <xdr:from>
      <xdr:col>0</xdr:col>
      <xdr:colOff>3412380</xdr:colOff>
      <xdr:row>37</xdr:row>
      <xdr:rowOff>16632</xdr:rowOff>
    </xdr:from>
    <xdr:to>
      <xdr:col>0</xdr:col>
      <xdr:colOff>5904000</xdr:colOff>
      <xdr:row>42</xdr:row>
      <xdr:rowOff>162315</xdr:rowOff>
    </xdr:to>
    <xdr:sp macro="" textlink="">
      <xdr:nvSpPr>
        <xdr:cNvPr id="9" name="Forme7"/>
        <xdr:cNvSpPr/>
      </xdr:nvSpPr>
      <xdr:spPr>
        <a:xfrm>
          <a:off x="3450052" y="7061322"/>
          <a:ext cx="2482748"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BET Thermique et Fluides</a:t>
          </a:r>
        </a:p>
        <a:p>
          <a:pPr algn="l"/>
          <a:endParaRPr sz="800">
            <a:solidFill>
              <a:srgbClr val="000000"/>
            </a:solidFill>
            <a:latin typeface="MS Reference Sans Serif"/>
          </a:endParaRPr>
        </a:p>
        <a:p>
          <a:pPr algn="l"/>
          <a:r>
            <a:rPr lang="fr-FR" sz="800" b="0" i="0">
              <a:solidFill>
                <a:srgbClr val="000000"/>
              </a:solidFill>
              <a:latin typeface="MS Reference Sans Serif"/>
            </a:rPr>
            <a:t>CSI</a:t>
          </a:r>
        </a:p>
        <a:p>
          <a:pPr algn="l"/>
          <a:r>
            <a:rPr lang="fr-FR" sz="800" b="0" i="0">
              <a:solidFill>
                <a:srgbClr val="000000"/>
              </a:solidFill>
              <a:latin typeface="MS Reference Sans Serif"/>
            </a:rPr>
            <a:t>7 Boulevard Rembrandt Bâtiment Apogée C</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03.80.66.33.12</a:t>
          </a:r>
        </a:p>
        <a:p>
          <a:pPr algn="l"/>
          <a:r>
            <a:rPr lang="fr-FR" sz="800" b="0" i="0">
              <a:solidFill>
                <a:srgbClr val="000000"/>
              </a:solidFill>
              <a:latin typeface="MS Reference Sans Serif"/>
            </a:rPr>
            <a:t>Email : csi@betcsi.fr</a:t>
          </a:r>
        </a:p>
      </xdr:txBody>
    </xdr:sp>
    <xdr:clientData/>
  </xdr:twoCellAnchor>
  <xdr:twoCellAnchor editAs="absolute">
    <xdr:from>
      <xdr:col>0</xdr:col>
      <xdr:colOff>3446475</xdr:colOff>
      <xdr:row>43</xdr:row>
      <xdr:rowOff>131127</xdr:rowOff>
    </xdr:from>
    <xdr:to>
      <xdr:col>0</xdr:col>
      <xdr:colOff>5904000</xdr:colOff>
      <xdr:row>49</xdr:row>
      <xdr:rowOff>86311</xdr:rowOff>
    </xdr:to>
    <xdr:sp macro="" textlink="">
      <xdr:nvSpPr>
        <xdr:cNvPr id="10" name="Forme8"/>
        <xdr:cNvSpPr/>
      </xdr:nvSpPr>
      <xdr:spPr>
        <a:xfrm>
          <a:off x="3466174" y="8318817"/>
          <a:ext cx="2466626"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endParaRPr sz="800">
            <a:solidFill>
              <a:srgbClr val="000000"/>
            </a:solidFill>
            <a:latin typeface="MS Reference Sans Serif"/>
          </a:endParaRPr>
        </a:p>
        <a:p>
          <a:pPr algn="l"/>
          <a:endParaRPr sz="800">
            <a:solidFill>
              <a:srgbClr val="000000"/>
            </a:solidFill>
            <a:latin typeface="MS Reference Sans Serif"/>
          </a:endParaRPr>
        </a:p>
        <a:p>
          <a:pPr algn="l"/>
          <a:endParaRPr sz="800">
            <a:solidFill>
              <a:srgbClr val="000000"/>
            </a:solidFill>
            <a:latin typeface="MS Reference Sans Serif"/>
          </a:endParaRPr>
        </a:p>
        <a:p>
          <a:pPr algn="l"/>
          <a:endParaRPr sz="800">
            <a:solidFill>
              <a:srgbClr val="000000"/>
            </a:solidFill>
            <a:latin typeface="MS Reference Sans Serif"/>
          </a:endParaRPr>
        </a:p>
        <a:p>
          <a:pPr algn="l"/>
          <a:r>
            <a:rPr lang="fr-FR" sz="800" b="0" i="0">
              <a:solidFill>
                <a:srgbClr val="000000"/>
              </a:solidFill>
              <a:latin typeface="MS Reference Sans Serif"/>
            </a:rPr>
            <a:t> </a:t>
          </a:r>
        </a:p>
        <a:p>
          <a:pPr algn="l"/>
          <a:endParaRPr sz="800">
            <a:solidFill>
              <a:srgbClr val="000000"/>
            </a:solidFill>
            <a:latin typeface="MS Reference Sans Serif"/>
          </a:endParaRPr>
        </a:p>
        <a:p>
          <a:pPr algn="l"/>
          <a:endParaRPr sz="800">
            <a:solidFill>
              <a:srgbClr val="000000"/>
            </a:solidFill>
            <a:latin typeface="MS Shell Dlg"/>
          </a:endParaRPr>
        </a:p>
      </xdr:txBody>
    </xdr:sp>
    <xdr:clientData/>
  </xdr:twoCellAnchor>
  <xdr:twoCellAnchor editAs="absolute">
    <xdr:from>
      <xdr:col>0</xdr:col>
      <xdr:colOff>170475</xdr:colOff>
      <xdr:row>5</xdr:row>
      <xdr:rowOff>131467</xdr:rowOff>
    </xdr:from>
    <xdr:to>
      <xdr:col>0</xdr:col>
      <xdr:colOff>6413715</xdr:colOff>
      <xdr:row>5</xdr:row>
      <xdr:rowOff>131467</xdr:rowOff>
    </xdr:to>
    <xdr:cxnSp macro="">
      <xdr:nvCxnSpPr>
        <xdr:cNvPr id="11" name="Forme9"/>
        <xdr:cNvCxnSpPr/>
      </xdr:nvCxnSpPr>
      <xdr:spPr>
        <a:xfrm>
          <a:off x="193461" y="1080157"/>
          <a:ext cx="6239113" cy="0"/>
        </a:xfrm>
        <a:prstGeom prst="line">
          <a:avLst/>
        </a:prstGeom>
        <a:ln w="31750">
          <a:solidFill>
            <a:srgbClr val="C0C0C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editAs="absolute">
    <xdr:from>
      <xdr:col>0</xdr:col>
      <xdr:colOff>66285</xdr:colOff>
      <xdr:row>0</xdr:row>
      <xdr:rowOff>86324</xdr:rowOff>
    </xdr:from>
    <xdr:to>
      <xdr:col>0</xdr:col>
      <xdr:colOff>1616190</xdr:colOff>
      <xdr:row>5</xdr:row>
      <xdr:rowOff>111535</xdr:rowOff>
    </xdr:to>
    <xdr:pic>
      <xdr:nvPicPr>
        <xdr:cNvPr id="12" name="Forme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609" y="80609"/>
          <a:ext cx="43" cy="27"/>
        </a:xfrm>
        <a:prstGeom prst="rect">
          <a:avLst/>
        </a:prstGeom>
      </xdr:spPr>
    </xdr:pic>
    <xdr:clientData/>
  </xdr:twoCellAnchor>
  <xdr:twoCellAnchor editAs="absolute">
    <xdr:from>
      <xdr:col>0</xdr:col>
      <xdr:colOff>4056570</xdr:colOff>
      <xdr:row>0</xdr:row>
      <xdr:rowOff>112852</xdr:rowOff>
    </xdr:from>
    <xdr:to>
      <xdr:col>0</xdr:col>
      <xdr:colOff>6678930</xdr:colOff>
      <xdr:row>5</xdr:row>
      <xdr:rowOff>58478</xdr:rowOff>
    </xdr:to>
    <xdr:sp macro="" textlink="">
      <xdr:nvSpPr>
        <xdr:cNvPr id="13" name="Forme11"/>
        <xdr:cNvSpPr/>
      </xdr:nvSpPr>
      <xdr:spPr>
        <a:xfrm>
          <a:off x="4060380" y="112852"/>
          <a:ext cx="2616645" cy="846691"/>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900" b="1" i="0">
              <a:solidFill>
                <a:srgbClr val="000000"/>
              </a:solidFill>
              <a:latin typeface="MS Shell Dlg"/>
            </a:rPr>
            <a:t>ME2CO </a:t>
          </a:r>
        </a:p>
        <a:p>
          <a:pPr algn="l"/>
          <a:r>
            <a:rPr lang="fr-FR" sz="900" b="0" i="0">
              <a:solidFill>
                <a:srgbClr val="000000"/>
              </a:solidFill>
              <a:latin typeface="MS Shell Dlg"/>
            </a:rPr>
            <a:t>208, rue des Cordiers </a:t>
          </a:r>
        </a:p>
        <a:p>
          <a:pPr algn="l"/>
          <a:r>
            <a:rPr lang="fr-FR" sz="900" b="0" i="0">
              <a:solidFill>
                <a:srgbClr val="000000"/>
              </a:solidFill>
              <a:latin typeface="MS Shell Dlg"/>
            </a:rPr>
            <a:t>71000 MACON</a:t>
          </a:r>
        </a:p>
        <a:p>
          <a:pPr algn="l"/>
          <a:r>
            <a:rPr lang="fr-FR" sz="900" b="0" i="0">
              <a:solidFill>
                <a:srgbClr val="000000"/>
              </a:solidFill>
              <a:latin typeface="MS Shell Dlg"/>
            </a:rPr>
            <a:t>Tel : 03 85 21 93 41 </a:t>
          </a:r>
        </a:p>
        <a:p>
          <a:pPr algn="l"/>
          <a:r>
            <a:rPr lang="fr-FR" sz="900" b="0" i="0">
              <a:solidFill>
                <a:srgbClr val="000000"/>
              </a:solidFill>
              <a:latin typeface="MS Shell Dlg"/>
            </a:rPr>
            <a:t>Email : me2co@btp-ingenieriesolutions.com</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1202310</xdr:colOff>
      <xdr:row>0</xdr:row>
      <xdr:rowOff>417130</xdr:rowOff>
    </xdr:from>
    <xdr:to>
      <xdr:col>5</xdr:col>
      <xdr:colOff>894375</xdr:colOff>
      <xdr:row>0</xdr:row>
      <xdr:rowOff>972134</xdr:rowOff>
    </xdr:to>
    <xdr:sp macro="" textlink="">
      <xdr:nvSpPr>
        <xdr:cNvPr id="3" name="Forme1"/>
        <xdr:cNvSpPr/>
      </xdr:nvSpPr>
      <xdr:spPr>
        <a:xfrm>
          <a:off x="1668522" y="417130"/>
          <a:ext cx="4893261" cy="545478"/>
        </a:xfrm>
        <a:prstGeom prst="rect">
          <a:avLst/>
        </a:prstGeom>
        <a:noFill/>
        <a:ln w="3175">
          <a:solidFill>
            <a:srgbClr val="999999"/>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b"/>
        <a:lstStyle/>
        <a:p>
          <a:pPr algn="l"/>
          <a:r>
            <a:rPr lang="fr-FR" sz="900" b="0" i="0">
              <a:solidFill>
                <a:srgbClr val="000000"/>
              </a:solidFill>
              <a:latin typeface="MS Shell Dlg"/>
            </a:rPr>
            <a:t>Mise aux normes du Bâtiment C et individualisation des studios</a:t>
          </a:r>
        </a:p>
        <a:p>
          <a:pPr algn="l"/>
          <a:r>
            <a:rPr lang="fr-FR" sz="900" b="0" i="0">
              <a:solidFill>
                <a:srgbClr val="000000"/>
              </a:solidFill>
              <a:latin typeface="MS Shell Dlg"/>
            </a:rPr>
            <a:t>École Nationale des Greffes _ 5 Boulevard de la Marne 21000 DIJON</a:t>
          </a:r>
        </a:p>
      </xdr:txBody>
    </xdr:sp>
    <xdr:clientData/>
  </xdr:twoCellAnchor>
  <xdr:twoCellAnchor editAs="absolute">
    <xdr:from>
      <xdr:col>3</xdr:col>
      <xdr:colOff>630660</xdr:colOff>
      <xdr:row>0</xdr:row>
      <xdr:rowOff>19853</xdr:rowOff>
    </xdr:from>
    <xdr:to>
      <xdr:col>5</xdr:col>
      <xdr:colOff>894375</xdr:colOff>
      <xdr:row>0</xdr:row>
      <xdr:rowOff>417130</xdr:rowOff>
    </xdr:to>
    <xdr:sp macro="" textlink="">
      <xdr:nvSpPr>
        <xdr:cNvPr id="4" name="Forme2"/>
        <xdr:cNvSpPr/>
      </xdr:nvSpPr>
      <xdr:spPr>
        <a:xfrm>
          <a:off x="4780957" y="16043"/>
          <a:ext cx="1780826" cy="401087"/>
        </a:xfrm>
        <a:prstGeom prst="rect">
          <a:avLst/>
        </a:prstGeom>
        <a:noFill/>
        <a:ln w="3175">
          <a:solidFill>
            <a:srgbClr val="808080"/>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t"/>
        <a:lstStyle/>
        <a:p>
          <a:pPr algn="ctr"/>
          <a:r>
            <a:rPr lang="fr-FR" sz="1000" b="0" i="0">
              <a:solidFill>
                <a:srgbClr val="000000"/>
              </a:solidFill>
              <a:latin typeface="MS Shell Dlg"/>
            </a:rPr>
            <a:t>D.P.G.F.</a:t>
          </a:r>
        </a:p>
      </xdr:txBody>
    </xdr:sp>
    <xdr:clientData/>
  </xdr:twoCellAnchor>
  <xdr:twoCellAnchor editAs="absolute">
    <xdr:from>
      <xdr:col>1</xdr:col>
      <xdr:colOff>1202310</xdr:colOff>
      <xdr:row>0</xdr:row>
      <xdr:rowOff>19853</xdr:rowOff>
    </xdr:from>
    <xdr:to>
      <xdr:col>3</xdr:col>
      <xdr:colOff>630660</xdr:colOff>
      <xdr:row>0</xdr:row>
      <xdr:rowOff>417130</xdr:rowOff>
    </xdr:to>
    <xdr:sp macro="" textlink="">
      <xdr:nvSpPr>
        <xdr:cNvPr id="5" name="Forme3"/>
        <xdr:cNvSpPr/>
      </xdr:nvSpPr>
      <xdr:spPr>
        <a:xfrm>
          <a:off x="1668522" y="16043"/>
          <a:ext cx="3112435" cy="401087"/>
        </a:xfrm>
        <a:prstGeom prst="rect">
          <a:avLst/>
        </a:prstGeom>
        <a:noFill/>
        <a:ln w="3175">
          <a:solidFill>
            <a:srgbClr val="808080"/>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t"/>
        <a:lstStyle/>
        <a:p>
          <a:pPr algn="l"/>
          <a:r>
            <a:rPr lang="fr-FR" sz="1000" b="0" i="0">
              <a:solidFill>
                <a:srgbClr val="000000"/>
              </a:solidFill>
              <a:latin typeface="Arial"/>
            </a:rPr>
            <a:t>Lot N°03 ETANCHEITE</a:t>
          </a:r>
        </a:p>
      </xdr:txBody>
    </xdr:sp>
    <xdr:clientData/>
  </xdr:twoCellAnchor>
  <xdr:twoCellAnchor editAs="absolute">
    <xdr:from>
      <xdr:col>0</xdr:col>
      <xdr:colOff>60570</xdr:colOff>
      <xdr:row>0</xdr:row>
      <xdr:rowOff>18752</xdr:rowOff>
    </xdr:from>
    <xdr:to>
      <xdr:col>1</xdr:col>
      <xdr:colOff>1050690</xdr:colOff>
      <xdr:row>0</xdr:row>
      <xdr:rowOff>972134</xdr:rowOff>
    </xdr:to>
    <xdr:pic>
      <xdr:nvPicPr>
        <xdr:cNvPr id="6" name="Forme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17" y="32087"/>
          <a:ext cx="40" cy="2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7F381-A972-4D41-A31D-1679F5199446}">
  <sheetPr>
    <pageSetUpPr fitToPage="1"/>
  </sheetPr>
  <dimension ref="A1"/>
  <sheetViews>
    <sheetView showGridLines="0" tabSelected="1" view="pageBreakPreview" zoomScaleNormal="100" zoomScaleSheetLayoutView="100" workbookViewId="0">
      <selection activeCell="C4" sqref="C4"/>
    </sheetView>
  </sheetViews>
  <sheetFormatPr baseColWidth="10" defaultColWidth="10.6640625" defaultRowHeight="14.4" x14ac:dyDescent="0.3"/>
  <cols>
    <col min="1" max="1" width="98.77734375" customWidth="1"/>
    <col min="2" max="2" width="10.6640625" customWidth="1"/>
  </cols>
  <sheetData/>
  <printOptions horizontalCentered="1"/>
  <pageMargins left="0.47244094488188981" right="0.47244094488188981" top="0.47244094488188981" bottom="0.47244094488188981" header="0.74803149606299213" footer="0.74803149606299213"/>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D27B7-CBB0-461E-8A90-5D45BA608205}">
  <sheetPr>
    <pageSetUpPr fitToPage="1"/>
  </sheetPr>
  <dimension ref="A1:ZZ63"/>
  <sheetViews>
    <sheetView showGridLines="0" view="pageBreakPreview" zoomScaleNormal="100" zoomScaleSheetLayoutView="100" workbookViewId="0">
      <pane xSplit="2" ySplit="2" topLeftCell="C3" activePane="bottomRight" state="frozen"/>
      <selection pane="topRight" activeCell="C1" sqref="C1"/>
      <selection pane="bottomLeft" activeCell="A3" sqref="A3"/>
      <selection pane="bottomRight" activeCell="G1" sqref="G1"/>
    </sheetView>
  </sheetViews>
  <sheetFormatPr baseColWidth="10" defaultColWidth="10.6640625" defaultRowHeight="14.4" x14ac:dyDescent="0.3"/>
  <cols>
    <col min="1" max="1" width="6.77734375" customWidth="1"/>
    <col min="2" max="2" width="49.77734375" customWidth="1"/>
    <col min="3" max="3" width="5.21875" customWidth="1"/>
    <col min="4" max="5" width="11.33203125" customWidth="1"/>
    <col min="6" max="6" width="13.77734375" customWidth="1"/>
    <col min="7" max="7" width="10.6640625" customWidth="1"/>
    <col min="701" max="703" width="10.6640625" customWidth="1"/>
  </cols>
  <sheetData>
    <row r="1" spans="1:702" ht="81" customHeight="1" x14ac:dyDescent="0.3">
      <c r="A1" s="44"/>
      <c r="B1" s="45"/>
      <c r="C1" s="45"/>
      <c r="D1" s="45"/>
      <c r="E1" s="45"/>
      <c r="F1" s="46"/>
    </row>
    <row r="2" spans="1:702" ht="43.2" x14ac:dyDescent="0.3">
      <c r="A2" s="1"/>
      <c r="B2" s="2"/>
      <c r="C2" s="3" t="s">
        <v>0</v>
      </c>
      <c r="D2" s="4" t="s">
        <v>1</v>
      </c>
      <c r="E2" s="4" t="s">
        <v>2</v>
      </c>
      <c r="F2" s="5" t="s">
        <v>3</v>
      </c>
    </row>
    <row r="3" spans="1:702" x14ac:dyDescent="0.3">
      <c r="A3" s="6"/>
      <c r="B3" s="7"/>
      <c r="C3" s="8"/>
      <c r="D3" s="8"/>
      <c r="E3" s="8"/>
      <c r="F3" s="9"/>
    </row>
    <row r="4" spans="1:702" x14ac:dyDescent="0.3">
      <c r="A4" s="10"/>
      <c r="B4" s="11" t="s">
        <v>4</v>
      </c>
      <c r="C4" s="12"/>
      <c r="D4" s="12"/>
      <c r="E4" s="12"/>
      <c r="F4" s="13"/>
      <c r="ZY4" t="s">
        <v>5</v>
      </c>
      <c r="ZZ4" s="14" t="s">
        <v>6</v>
      </c>
    </row>
    <row r="5" spans="1:702" x14ac:dyDescent="0.3">
      <c r="A5" s="10" t="s">
        <v>7</v>
      </c>
      <c r="B5" s="15" t="s">
        <v>8</v>
      </c>
      <c r="C5" s="12"/>
      <c r="D5" s="12"/>
      <c r="E5" s="12"/>
      <c r="F5" s="13"/>
      <c r="ZY5" t="s">
        <v>9</v>
      </c>
      <c r="ZZ5" s="14"/>
    </row>
    <row r="6" spans="1:702" x14ac:dyDescent="0.3">
      <c r="A6" s="16" t="s">
        <v>10</v>
      </c>
      <c r="B6" s="17" t="s">
        <v>11</v>
      </c>
      <c r="C6" s="47" t="s">
        <v>12</v>
      </c>
      <c r="D6" s="19"/>
      <c r="E6" s="20"/>
      <c r="F6" s="21"/>
      <c r="ZY6" t="s">
        <v>13</v>
      </c>
      <c r="ZZ6" s="14" t="s">
        <v>14</v>
      </c>
    </row>
    <row r="7" spans="1:702" x14ac:dyDescent="0.3">
      <c r="A7" s="16" t="s">
        <v>15</v>
      </c>
      <c r="B7" s="17" t="s">
        <v>16</v>
      </c>
      <c r="C7" s="47" t="s">
        <v>17</v>
      </c>
      <c r="D7" s="19"/>
      <c r="E7" s="20"/>
      <c r="F7" s="21"/>
      <c r="ZY7" t="s">
        <v>18</v>
      </c>
      <c r="ZZ7" s="14" t="s">
        <v>19</v>
      </c>
    </row>
    <row r="8" spans="1:702" ht="22.8" x14ac:dyDescent="0.3">
      <c r="A8" s="16" t="s">
        <v>20</v>
      </c>
      <c r="B8" s="17" t="s">
        <v>21</v>
      </c>
      <c r="C8" s="47" t="s">
        <v>22</v>
      </c>
      <c r="D8" s="19"/>
      <c r="E8" s="20"/>
      <c r="F8" s="21"/>
      <c r="ZY8" t="s">
        <v>23</v>
      </c>
      <c r="ZZ8" s="14" t="s">
        <v>24</v>
      </c>
    </row>
    <row r="9" spans="1:702" x14ac:dyDescent="0.3">
      <c r="A9" s="16" t="s">
        <v>25</v>
      </c>
      <c r="B9" s="17" t="s">
        <v>26</v>
      </c>
      <c r="C9" s="47" t="s">
        <v>27</v>
      </c>
      <c r="D9" s="19"/>
      <c r="E9" s="20"/>
      <c r="F9" s="21"/>
      <c r="ZY9" t="s">
        <v>28</v>
      </c>
      <c r="ZZ9" s="14" t="s">
        <v>29</v>
      </c>
    </row>
    <row r="10" spans="1:702" ht="45.6" x14ac:dyDescent="0.3">
      <c r="A10" s="16" t="s">
        <v>30</v>
      </c>
      <c r="B10" s="17" t="s">
        <v>31</v>
      </c>
      <c r="C10" s="47" t="s">
        <v>32</v>
      </c>
      <c r="D10" s="19"/>
      <c r="E10" s="20"/>
      <c r="F10" s="21"/>
      <c r="ZY10" t="s">
        <v>33</v>
      </c>
      <c r="ZZ10" s="14" t="s">
        <v>34</v>
      </c>
    </row>
    <row r="11" spans="1:702" ht="22.8" x14ac:dyDescent="0.3">
      <c r="A11" s="48" t="s">
        <v>35</v>
      </c>
      <c r="B11" s="17" t="s">
        <v>36</v>
      </c>
      <c r="C11" s="47" t="s">
        <v>37</v>
      </c>
      <c r="D11" s="19"/>
      <c r="E11" s="20"/>
      <c r="F11" s="21"/>
      <c r="ZY11" t="s">
        <v>38</v>
      </c>
      <c r="ZZ11" s="14" t="s">
        <v>39</v>
      </c>
    </row>
    <row r="12" spans="1:702" x14ac:dyDescent="0.3">
      <c r="A12" s="22"/>
      <c r="B12" s="23"/>
      <c r="C12" s="47"/>
      <c r="D12" s="19"/>
      <c r="E12" s="20"/>
      <c r="F12" s="21"/>
      <c r="ZZ12" s="14"/>
    </row>
    <row r="13" spans="1:702" x14ac:dyDescent="0.3">
      <c r="A13" s="24" t="s">
        <v>40</v>
      </c>
      <c r="B13" s="25" t="s">
        <v>41</v>
      </c>
      <c r="C13" s="12"/>
      <c r="D13" s="12"/>
      <c r="E13" s="12"/>
      <c r="F13" s="13"/>
      <c r="ZY13" t="s">
        <v>42</v>
      </c>
      <c r="ZZ13" s="14"/>
    </row>
    <row r="14" spans="1:702" x14ac:dyDescent="0.3">
      <c r="A14" s="26" t="s">
        <v>43</v>
      </c>
      <c r="B14" s="27" t="s">
        <v>44</v>
      </c>
      <c r="C14" s="12"/>
      <c r="D14" s="12"/>
      <c r="E14" s="12"/>
      <c r="F14" s="13"/>
      <c r="ZY14" t="s">
        <v>45</v>
      </c>
      <c r="ZZ14" s="14"/>
    </row>
    <row r="15" spans="1:702" ht="79.8" x14ac:dyDescent="0.3">
      <c r="A15" s="16" t="s">
        <v>46</v>
      </c>
      <c r="B15" s="17" t="s">
        <v>47</v>
      </c>
      <c r="C15" s="18" t="s">
        <v>48</v>
      </c>
      <c r="D15" s="20">
        <v>457</v>
      </c>
      <c r="E15" s="20"/>
      <c r="F15" s="21">
        <f>ROUND(D15*E15,2)</f>
        <v>0</v>
      </c>
      <c r="ZY15" t="s">
        <v>49</v>
      </c>
      <c r="ZZ15" s="14" t="s">
        <v>50</v>
      </c>
    </row>
    <row r="16" spans="1:702" x14ac:dyDescent="0.3">
      <c r="A16" s="28"/>
      <c r="B16" s="29"/>
      <c r="C16" s="12"/>
      <c r="D16" s="12"/>
      <c r="E16" s="12"/>
      <c r="F16" s="30"/>
    </row>
    <row r="17" spans="1:702" x14ac:dyDescent="0.3">
      <c r="A17" s="31"/>
      <c r="B17" s="32" t="s">
        <v>51</v>
      </c>
      <c r="C17" s="12"/>
      <c r="D17" s="12"/>
      <c r="E17" s="12"/>
      <c r="F17" s="33">
        <f>SUBTOTAL(109,F14:F16)</f>
        <v>0</v>
      </c>
      <c r="G17" s="34"/>
      <c r="ZY17" t="s">
        <v>52</v>
      </c>
    </row>
    <row r="18" spans="1:702" x14ac:dyDescent="0.3">
      <c r="A18" s="35"/>
      <c r="B18" s="36"/>
      <c r="C18" s="12"/>
      <c r="D18" s="12"/>
      <c r="E18" s="12"/>
      <c r="F18" s="9"/>
    </row>
    <row r="19" spans="1:702" x14ac:dyDescent="0.3">
      <c r="A19" s="24" t="s">
        <v>53</v>
      </c>
      <c r="B19" s="25" t="s">
        <v>54</v>
      </c>
      <c r="C19" s="12"/>
      <c r="D19" s="12"/>
      <c r="E19" s="12"/>
      <c r="F19" s="13"/>
      <c r="ZY19" t="s">
        <v>55</v>
      </c>
      <c r="ZZ19" s="14"/>
    </row>
    <row r="20" spans="1:702" x14ac:dyDescent="0.3">
      <c r="A20" s="26" t="s">
        <v>56</v>
      </c>
      <c r="B20" s="27" t="s">
        <v>57</v>
      </c>
      <c r="C20" s="12"/>
      <c r="D20" s="12"/>
      <c r="E20" s="12"/>
      <c r="F20" s="13"/>
      <c r="ZY20" t="s">
        <v>58</v>
      </c>
      <c r="ZZ20" s="14"/>
    </row>
    <row r="21" spans="1:702" ht="57" x14ac:dyDescent="0.3">
      <c r="A21" s="16" t="s">
        <v>59</v>
      </c>
      <c r="B21" s="17" t="s">
        <v>60</v>
      </c>
      <c r="C21" s="18" t="s">
        <v>61</v>
      </c>
      <c r="D21" s="20">
        <v>457</v>
      </c>
      <c r="E21" s="20"/>
      <c r="F21" s="21">
        <f>ROUND(D21*E21,2)</f>
        <v>0</v>
      </c>
      <c r="ZY21" t="s">
        <v>62</v>
      </c>
      <c r="ZZ21" s="14" t="s">
        <v>63</v>
      </c>
    </row>
    <row r="22" spans="1:702" x14ac:dyDescent="0.3">
      <c r="A22" s="10" t="s">
        <v>64</v>
      </c>
      <c r="B22" s="37" t="s">
        <v>65</v>
      </c>
      <c r="C22" s="12"/>
      <c r="D22" s="12"/>
      <c r="E22" s="12"/>
      <c r="F22" s="13"/>
      <c r="ZY22" t="s">
        <v>66</v>
      </c>
      <c r="ZZ22" s="14"/>
    </row>
    <row r="23" spans="1:702" ht="34.200000000000003" x14ac:dyDescent="0.3">
      <c r="A23" s="16" t="s">
        <v>67</v>
      </c>
      <c r="B23" s="17" t="s">
        <v>68</v>
      </c>
      <c r="C23" s="18" t="s">
        <v>69</v>
      </c>
      <c r="D23" s="20">
        <v>457</v>
      </c>
      <c r="E23" s="20"/>
      <c r="F23" s="21">
        <f>ROUND(D23*E23,2)</f>
        <v>0</v>
      </c>
      <c r="ZY23" t="s">
        <v>70</v>
      </c>
      <c r="ZZ23" s="14" t="s">
        <v>71</v>
      </c>
    </row>
    <row r="24" spans="1:702" ht="34.200000000000003" x14ac:dyDescent="0.3">
      <c r="A24" s="16" t="s">
        <v>72</v>
      </c>
      <c r="B24" s="17" t="s">
        <v>73</v>
      </c>
      <c r="C24" s="18" t="s">
        <v>74</v>
      </c>
      <c r="D24" s="20">
        <v>457</v>
      </c>
      <c r="E24" s="20"/>
      <c r="F24" s="21">
        <f>ROUND(D24*E24,2)</f>
        <v>0</v>
      </c>
      <c r="ZY24" t="s">
        <v>75</v>
      </c>
      <c r="ZZ24" s="14" t="s">
        <v>76</v>
      </c>
    </row>
    <row r="25" spans="1:702" ht="57" x14ac:dyDescent="0.3">
      <c r="A25" s="16" t="s">
        <v>77</v>
      </c>
      <c r="B25" s="17" t="s">
        <v>78</v>
      </c>
      <c r="C25" s="18" t="s">
        <v>79</v>
      </c>
      <c r="D25" s="20">
        <v>150</v>
      </c>
      <c r="E25" s="20"/>
      <c r="F25" s="21">
        <f>ROUND(D25*E25,2)</f>
        <v>0</v>
      </c>
      <c r="ZY25" t="s">
        <v>80</v>
      </c>
      <c r="ZZ25" s="14" t="s">
        <v>81</v>
      </c>
    </row>
    <row r="26" spans="1:702" ht="45.6" x14ac:dyDescent="0.3">
      <c r="A26" s="16" t="s">
        <v>82</v>
      </c>
      <c r="B26" s="17" t="s">
        <v>83</v>
      </c>
      <c r="C26" s="18" t="s">
        <v>84</v>
      </c>
      <c r="D26" s="19">
        <v>1</v>
      </c>
      <c r="E26" s="20"/>
      <c r="F26" s="21">
        <f>ROUND(D26*E26,2)</f>
        <v>0</v>
      </c>
      <c r="ZY26" t="s">
        <v>85</v>
      </c>
      <c r="ZZ26" s="14" t="s">
        <v>86</v>
      </c>
    </row>
    <row r="27" spans="1:702" x14ac:dyDescent="0.3">
      <c r="A27" s="10" t="s">
        <v>87</v>
      </c>
      <c r="B27" s="37" t="s">
        <v>88</v>
      </c>
      <c r="C27" s="12"/>
      <c r="D27" s="12"/>
      <c r="E27" s="12"/>
      <c r="F27" s="13"/>
      <c r="ZY27" t="s">
        <v>89</v>
      </c>
      <c r="ZZ27" s="14"/>
    </row>
    <row r="28" spans="1:702" ht="34.200000000000003" x14ac:dyDescent="0.3">
      <c r="A28" s="16" t="s">
        <v>90</v>
      </c>
      <c r="B28" s="17" t="s">
        <v>91</v>
      </c>
      <c r="C28" s="18" t="s">
        <v>92</v>
      </c>
      <c r="D28" s="20">
        <v>457</v>
      </c>
      <c r="E28" s="20"/>
      <c r="F28" s="21">
        <f>ROUND(D28*E28,2)</f>
        <v>0</v>
      </c>
      <c r="ZY28" t="s">
        <v>93</v>
      </c>
      <c r="ZZ28" s="14" t="s">
        <v>94</v>
      </c>
    </row>
    <row r="29" spans="1:702" x14ac:dyDescent="0.3">
      <c r="A29" s="28"/>
      <c r="B29" s="29"/>
      <c r="C29" s="12"/>
      <c r="D29" s="12"/>
      <c r="E29" s="12"/>
      <c r="F29" s="30"/>
    </row>
    <row r="30" spans="1:702" x14ac:dyDescent="0.3">
      <c r="A30" s="31"/>
      <c r="B30" s="32" t="s">
        <v>95</v>
      </c>
      <c r="C30" s="12"/>
      <c r="D30" s="12"/>
      <c r="E30" s="12"/>
      <c r="F30" s="33">
        <f>SUBTOTAL(109,F20:F29)</f>
        <v>0</v>
      </c>
      <c r="G30" s="34"/>
      <c r="ZY30" t="s">
        <v>96</v>
      </c>
    </row>
    <row r="31" spans="1:702" x14ac:dyDescent="0.3">
      <c r="A31" s="35"/>
      <c r="B31" s="36"/>
      <c r="C31" s="12"/>
      <c r="D31" s="12"/>
      <c r="E31" s="12"/>
      <c r="F31" s="9"/>
    </row>
    <row r="32" spans="1:702" x14ac:dyDescent="0.3">
      <c r="A32" s="24" t="s">
        <v>97</v>
      </c>
      <c r="B32" s="25" t="s">
        <v>98</v>
      </c>
      <c r="C32" s="12"/>
      <c r="D32" s="12"/>
      <c r="E32" s="12"/>
      <c r="F32" s="13"/>
      <c r="ZY32" t="s">
        <v>99</v>
      </c>
      <c r="ZZ32" s="14"/>
    </row>
    <row r="33" spans="1:702" x14ac:dyDescent="0.3">
      <c r="A33" s="26" t="s">
        <v>100</v>
      </c>
      <c r="B33" s="27" t="s">
        <v>101</v>
      </c>
      <c r="C33" s="12"/>
      <c r="D33" s="12"/>
      <c r="E33" s="12"/>
      <c r="F33" s="13"/>
      <c r="ZY33" t="s">
        <v>102</v>
      </c>
      <c r="ZZ33" s="14"/>
    </row>
    <row r="34" spans="1:702" ht="45.6" x14ac:dyDescent="0.3">
      <c r="A34" s="16" t="s">
        <v>103</v>
      </c>
      <c r="B34" s="17" t="s">
        <v>104</v>
      </c>
      <c r="C34" s="18" t="s">
        <v>105</v>
      </c>
      <c r="D34" s="19">
        <v>1</v>
      </c>
      <c r="E34" s="20"/>
      <c r="F34" s="21">
        <f>ROUND(D34*E34,2)</f>
        <v>0</v>
      </c>
      <c r="ZY34" t="s">
        <v>106</v>
      </c>
      <c r="ZZ34" s="14" t="s">
        <v>107</v>
      </c>
    </row>
    <row r="35" spans="1:702" x14ac:dyDescent="0.3">
      <c r="A35" s="10" t="s">
        <v>108</v>
      </c>
      <c r="B35" s="37" t="s">
        <v>109</v>
      </c>
      <c r="C35" s="12"/>
      <c r="D35" s="12"/>
      <c r="E35" s="12"/>
      <c r="F35" s="13"/>
      <c r="ZY35" t="s">
        <v>110</v>
      </c>
      <c r="ZZ35" s="14"/>
    </row>
    <row r="36" spans="1:702" ht="68.400000000000006" x14ac:dyDescent="0.3">
      <c r="A36" s="16" t="s">
        <v>111</v>
      </c>
      <c r="B36" s="17" t="s">
        <v>112</v>
      </c>
      <c r="C36" s="18" t="s">
        <v>113</v>
      </c>
      <c r="D36" s="19">
        <v>1</v>
      </c>
      <c r="E36" s="20"/>
      <c r="F36" s="21">
        <f>ROUND(D36*E36,2)</f>
        <v>0</v>
      </c>
      <c r="ZY36" t="s">
        <v>114</v>
      </c>
      <c r="ZZ36" s="14" t="s">
        <v>115</v>
      </c>
    </row>
    <row r="37" spans="1:702" x14ac:dyDescent="0.3">
      <c r="A37" s="28"/>
      <c r="B37" s="29"/>
      <c r="C37" s="12"/>
      <c r="D37" s="12"/>
      <c r="E37" s="12"/>
      <c r="F37" s="30"/>
    </row>
    <row r="38" spans="1:702" x14ac:dyDescent="0.3">
      <c r="A38" s="31"/>
      <c r="B38" s="32" t="s">
        <v>116</v>
      </c>
      <c r="C38" s="12"/>
      <c r="D38" s="12"/>
      <c r="E38" s="12"/>
      <c r="F38" s="33">
        <f>SUBTOTAL(109,F33:F37)</f>
        <v>0</v>
      </c>
      <c r="G38" s="34"/>
      <c r="ZY38" t="s">
        <v>117</v>
      </c>
    </row>
    <row r="39" spans="1:702" x14ac:dyDescent="0.3">
      <c r="A39" s="35"/>
      <c r="B39" s="36"/>
      <c r="C39" s="12"/>
      <c r="D39" s="12"/>
      <c r="E39" s="12"/>
      <c r="F39" s="9"/>
    </row>
    <row r="40" spans="1:702" x14ac:dyDescent="0.3">
      <c r="A40" s="24" t="s">
        <v>118</v>
      </c>
      <c r="B40" s="25" t="s">
        <v>119</v>
      </c>
      <c r="C40" s="12"/>
      <c r="D40" s="12"/>
      <c r="E40" s="12"/>
      <c r="F40" s="13"/>
      <c r="ZY40" t="s">
        <v>120</v>
      </c>
      <c r="ZZ40" s="14"/>
    </row>
    <row r="41" spans="1:702" x14ac:dyDescent="0.3">
      <c r="A41" s="26" t="s">
        <v>121</v>
      </c>
      <c r="B41" s="27" t="s">
        <v>122</v>
      </c>
      <c r="C41" s="12"/>
      <c r="D41" s="12"/>
      <c r="E41" s="12"/>
      <c r="F41" s="13"/>
      <c r="ZY41" t="s">
        <v>123</v>
      </c>
      <c r="ZZ41" s="14"/>
    </row>
    <row r="42" spans="1:702" ht="45.6" x14ac:dyDescent="0.3">
      <c r="A42" s="16" t="s">
        <v>124</v>
      </c>
      <c r="B42" s="17" t="s">
        <v>125</v>
      </c>
      <c r="C42" s="18" t="s">
        <v>126</v>
      </c>
      <c r="D42" s="19">
        <v>1</v>
      </c>
      <c r="E42" s="20"/>
      <c r="F42" s="21">
        <f>ROUND(D42*E42,2)</f>
        <v>0</v>
      </c>
      <c r="ZY42" t="s">
        <v>127</v>
      </c>
      <c r="ZZ42" s="14" t="s">
        <v>128</v>
      </c>
    </row>
    <row r="43" spans="1:702" x14ac:dyDescent="0.3">
      <c r="A43" s="10" t="s">
        <v>129</v>
      </c>
      <c r="B43" s="37" t="s">
        <v>130</v>
      </c>
      <c r="C43" s="12"/>
      <c r="D43" s="12"/>
      <c r="E43" s="12"/>
      <c r="F43" s="13"/>
      <c r="ZY43" t="s">
        <v>131</v>
      </c>
      <c r="ZZ43" s="14"/>
    </row>
    <row r="44" spans="1:702" ht="22.8" x14ac:dyDescent="0.3">
      <c r="A44" s="16" t="s">
        <v>132</v>
      </c>
      <c r="B44" s="17" t="s">
        <v>133</v>
      </c>
      <c r="C44" s="18" t="s">
        <v>134</v>
      </c>
      <c r="D44" s="19">
        <v>10</v>
      </c>
      <c r="E44" s="20"/>
      <c r="F44" s="21">
        <f>ROUND(D44*E44,2)</f>
        <v>0</v>
      </c>
      <c r="ZY44" t="s">
        <v>135</v>
      </c>
      <c r="ZZ44" s="14" t="s">
        <v>136</v>
      </c>
    </row>
    <row r="45" spans="1:702" ht="34.200000000000003" x14ac:dyDescent="0.3">
      <c r="A45" s="16" t="s">
        <v>137</v>
      </c>
      <c r="B45" s="17" t="s">
        <v>138</v>
      </c>
      <c r="C45" s="18" t="s">
        <v>139</v>
      </c>
      <c r="D45" s="19">
        <v>24</v>
      </c>
      <c r="E45" s="20"/>
      <c r="F45" s="21">
        <f>ROUND(D45*E45,2)</f>
        <v>0</v>
      </c>
      <c r="ZY45" t="s">
        <v>140</v>
      </c>
      <c r="ZZ45" s="14" t="s">
        <v>141</v>
      </c>
    </row>
    <row r="46" spans="1:702" ht="57" x14ac:dyDescent="0.3">
      <c r="A46" s="16" t="s">
        <v>142</v>
      </c>
      <c r="B46" s="17" t="s">
        <v>143</v>
      </c>
      <c r="C46" s="18" t="s">
        <v>144</v>
      </c>
      <c r="D46" s="19">
        <v>30</v>
      </c>
      <c r="E46" s="20"/>
      <c r="F46" s="21">
        <f>ROUND(D46*E46,2)</f>
        <v>0</v>
      </c>
      <c r="ZY46" t="s">
        <v>145</v>
      </c>
      <c r="ZZ46" s="14" t="s">
        <v>146</v>
      </c>
    </row>
    <row r="47" spans="1:702" ht="45.6" x14ac:dyDescent="0.3">
      <c r="A47" s="16" t="s">
        <v>147</v>
      </c>
      <c r="B47" s="17" t="s">
        <v>148</v>
      </c>
      <c r="C47" s="18" t="s">
        <v>149</v>
      </c>
      <c r="D47" s="20">
        <v>3.6</v>
      </c>
      <c r="E47" s="20"/>
      <c r="F47" s="21">
        <f>ROUND(D47*E47,2)</f>
        <v>0</v>
      </c>
      <c r="ZY47" t="s">
        <v>150</v>
      </c>
      <c r="ZZ47" s="14" t="s">
        <v>151</v>
      </c>
    </row>
    <row r="48" spans="1:702" x14ac:dyDescent="0.3">
      <c r="A48" s="28"/>
      <c r="B48" s="29"/>
      <c r="C48" s="12"/>
      <c r="D48" s="12"/>
      <c r="E48" s="12"/>
      <c r="F48" s="30"/>
    </row>
    <row r="49" spans="1:702" x14ac:dyDescent="0.3">
      <c r="A49" s="31"/>
      <c r="B49" s="32" t="s">
        <v>152</v>
      </c>
      <c r="C49" s="12"/>
      <c r="D49" s="12"/>
      <c r="E49" s="12"/>
      <c r="F49" s="33">
        <f>SUBTOTAL(109,F41:F48)</f>
        <v>0</v>
      </c>
      <c r="G49" s="34"/>
      <c r="ZY49" t="s">
        <v>153</v>
      </c>
    </row>
    <row r="50" spans="1:702" x14ac:dyDescent="0.3">
      <c r="A50" s="35"/>
      <c r="B50" s="36"/>
      <c r="C50" s="12"/>
      <c r="D50" s="12"/>
      <c r="E50" s="12"/>
      <c r="F50" s="9"/>
    </row>
    <row r="51" spans="1:702" x14ac:dyDescent="0.3">
      <c r="A51" s="24" t="s">
        <v>154</v>
      </c>
      <c r="B51" s="25" t="s">
        <v>155</v>
      </c>
      <c r="C51" s="12"/>
      <c r="D51" s="12"/>
      <c r="E51" s="12"/>
      <c r="F51" s="13"/>
      <c r="ZY51" t="s">
        <v>156</v>
      </c>
      <c r="ZZ51" s="14"/>
    </row>
    <row r="52" spans="1:702" x14ac:dyDescent="0.3">
      <c r="A52" s="26" t="s">
        <v>157</v>
      </c>
      <c r="B52" s="27" t="s">
        <v>158</v>
      </c>
      <c r="C52" s="12"/>
      <c r="D52" s="12"/>
      <c r="E52" s="12"/>
      <c r="F52" s="13"/>
      <c r="ZY52" t="s">
        <v>159</v>
      </c>
      <c r="ZZ52" s="14"/>
    </row>
    <row r="53" spans="1:702" x14ac:dyDescent="0.3">
      <c r="A53" s="16" t="s">
        <v>160</v>
      </c>
      <c r="B53" s="17" t="s">
        <v>161</v>
      </c>
      <c r="C53" s="18" t="s">
        <v>162</v>
      </c>
      <c r="D53" s="19">
        <v>1</v>
      </c>
      <c r="E53" s="20">
        <f>1.5/100*SUBTOTAL(109,F4:F49)</f>
        <v>0</v>
      </c>
      <c r="F53" s="21">
        <f>ROUND(D53*E53,2)</f>
        <v>0</v>
      </c>
      <c r="ZY53" t="s">
        <v>163</v>
      </c>
      <c r="ZZ53" s="14" t="s">
        <v>164</v>
      </c>
    </row>
    <row r="54" spans="1:702" x14ac:dyDescent="0.3">
      <c r="A54" s="28"/>
      <c r="B54" s="29"/>
      <c r="C54" s="12"/>
      <c r="D54" s="12"/>
      <c r="E54" s="12"/>
      <c r="F54" s="30"/>
    </row>
    <row r="55" spans="1:702" x14ac:dyDescent="0.3">
      <c r="A55" s="31"/>
      <c r="B55" s="32" t="s">
        <v>165</v>
      </c>
      <c r="C55" s="12"/>
      <c r="D55" s="12"/>
      <c r="E55" s="12"/>
      <c r="F55" s="33">
        <f>SUBTOTAL(109,F52:F54)</f>
        <v>0</v>
      </c>
      <c r="G55" s="34"/>
      <c r="ZY55" t="s">
        <v>166</v>
      </c>
    </row>
    <row r="56" spans="1:702" x14ac:dyDescent="0.3">
      <c r="A56" s="28"/>
      <c r="B56" s="29"/>
      <c r="C56" s="12"/>
      <c r="D56" s="12"/>
      <c r="E56" s="12"/>
      <c r="F56" s="9"/>
    </row>
    <row r="57" spans="1:702" x14ac:dyDescent="0.3">
      <c r="A57" s="35"/>
      <c r="B57" s="38"/>
      <c r="C57" s="39"/>
      <c r="D57" s="39"/>
      <c r="E57" s="39"/>
      <c r="F57" s="30"/>
    </row>
    <row r="58" spans="1:702" x14ac:dyDescent="0.3">
      <c r="A58" s="40"/>
      <c r="B58" s="40"/>
      <c r="C58" s="40"/>
      <c r="D58" s="40"/>
      <c r="E58" s="40"/>
      <c r="F58" s="40"/>
    </row>
    <row r="59" spans="1:702" x14ac:dyDescent="0.3">
      <c r="B59" s="41" t="s">
        <v>167</v>
      </c>
      <c r="F59" s="42">
        <f>SUBTOTAL(109,F4:F57)</f>
        <v>0</v>
      </c>
      <c r="ZY59" t="s">
        <v>168</v>
      </c>
    </row>
    <row r="60" spans="1:702" x14ac:dyDescent="0.3">
      <c r="A60" s="43">
        <v>10</v>
      </c>
      <c r="B60" s="41" t="str">
        <f>CONCATENATE("Montant TVA (",A60,"%)")</f>
        <v>Montant TVA (10%)</v>
      </c>
      <c r="F60" s="42">
        <f>(F59*A60)/100</f>
        <v>0</v>
      </c>
      <c r="ZY60" t="s">
        <v>169</v>
      </c>
    </row>
    <row r="61" spans="1:702" x14ac:dyDescent="0.3">
      <c r="B61" s="41" t="s">
        <v>170</v>
      </c>
      <c r="F61" s="42">
        <f>F59+F60</f>
        <v>0</v>
      </c>
      <c r="ZY61" t="s">
        <v>171</v>
      </c>
    </row>
    <row r="62" spans="1:702" x14ac:dyDescent="0.3">
      <c r="F62" s="42"/>
    </row>
    <row r="63" spans="1:702" x14ac:dyDescent="0.3">
      <c r="F63" s="42"/>
    </row>
  </sheetData>
  <mergeCells count="1">
    <mergeCell ref="A1:F1"/>
  </mergeCells>
  <printOptions horizontalCentered="1"/>
  <pageMargins left="0.47244094488188981" right="0.47244094488188981" top="0.47244094488188981" bottom="0.47244094488188981" header="0.74803149606299213" footer="0.74803149606299213"/>
  <pageSetup paperSize="9" scale="94" fitToHeight="0" orientation="portrait" r:id="rId1"/>
  <rowBreaks count="2" manualBreakCount="2">
    <brk id="26" max="5" man="1"/>
    <brk id="5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Lot N°03 Page de garde</vt:lpstr>
      <vt:lpstr>Lot N°03 ETANCHEITE</vt:lpstr>
      <vt:lpstr>'Lot N°03 ETANCHEITE'!Impression_des_titres</vt:lpstr>
      <vt:lpstr>'Lot N°03 ETANCHEITE'!Zone_d_impression</vt:lpstr>
      <vt:lpstr>'Lot N°03 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louis.renaud</dc:creator>
  <cp:lastModifiedBy>Louis RENAUD</cp:lastModifiedBy>
  <cp:lastPrinted>2025-10-08T15:05:52Z</cp:lastPrinted>
  <dcterms:created xsi:type="dcterms:W3CDTF">2025-10-08T13:35:33Z</dcterms:created>
  <dcterms:modified xsi:type="dcterms:W3CDTF">2025-10-08T15:05:55Z</dcterms:modified>
</cp:coreProperties>
</file>